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C2A6AE96-4482-48DA-B20D-D28CD8D3EA2F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5" l="1"/>
  <c r="E37" i="5"/>
  <c r="I37" i="4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<sst xmlns="http://schemas.openxmlformats.org/spreadsheetml/2006/main" count="527" uniqueCount="76">
  <si>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</si>
  <si>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</si>
  <si>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</si>
  <si>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</si>
  <si>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</si>
  <si>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</si>
  <si>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</si>
  <si>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</si>
  <si>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67220261-0027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</si>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</sst>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6" x14ac:knownFonts="1">
    <font>
      <sz val="11"/>
      <color rgb="FF000000"/>
      <name val="Calibri"/>
      <scheme val="minor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9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2" fillId="0" borderId="12" xfId="0" applyFont="1" applyBorder="1"/>
    <xf numFmtId="0" fontId="2" fillId="0" borderId="24" xfId="0" applyFont="1" applyBorder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4" fillId="0" borderId="25" xfId="0" applyFont="1" applyBorder="1"/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23" xfId="0" applyFont="1" applyBorder="1"/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165" fontId="4" fillId="0" borderId="33" xfId="0" applyNumberFormat="1" applyFont="1" applyBorder="1" applyAlignment="1">
      <alignment horizontal="center"/>
    </xf>
    <xf numFmtId="0" fontId="4" fillId="0" borderId="34" xfId="0" quotePrefix="1" applyFont="1" applyBorder="1" applyAlignment="1">
      <alignment horizontal="center"/>
    </xf>
    <xf numFmtId="166" fontId="4" fillId="0" borderId="33" xfId="0" applyNumberFormat="1" applyFont="1" applyBorder="1" applyAlignment="1">
      <alignment horizontal="center"/>
    </xf>
    <xf numFmtId="0" fontId="4" fillId="0" borderId="33" xfId="0" quotePrefix="1" applyFont="1" applyBorder="1" applyAlignment="1">
      <alignment horizontal="center"/>
    </xf>
    <xf numFmtId="0" fontId="4" fillId="0" borderId="36" xfId="0" applyFont="1" applyBorder="1"/>
    <xf numFmtId="0" fontId="4" fillId="0" borderId="37" xfId="0" quotePrefix="1" applyFont="1" applyBorder="1" applyAlignment="1">
      <alignment horizontal="center" vertical="center"/>
    </xf>
    <xf numFmtId="0" fontId="4" fillId="0" borderId="38" xfId="0" quotePrefix="1" applyFont="1" applyBorder="1" applyAlignment="1">
      <alignment horizontal="center" vertical="center"/>
    </xf>
    <xf numFmtId="9" fontId="4" fillId="0" borderId="37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4" fillId="0" borderId="43" xfId="0" applyFont="1" applyBorder="1" applyAlignment="1">
      <alignment vertical="center"/>
    </xf>
    <xf numFmtId="168" fontId="5" fillId="0" borderId="43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168" fontId="5" fillId="0" borderId="45" xfId="0" applyNumberFormat="1" applyFont="1" applyBorder="1" applyAlignment="1">
      <alignment horizontal="center" vertical="center"/>
    </xf>
    <xf numFmtId="0" fontId="9" fillId="3" borderId="44" xfId="0" applyFont="1" applyFill="1" applyBorder="1" applyAlignment="1">
      <alignment horizontal="center" vertical="center"/>
    </xf>
    <xf numFmtId="0" fontId="10" fillId="0" borderId="0" xfId="0" applyFont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165" fontId="4" fillId="0" borderId="33" xfId="0" applyNumberFormat="1" applyFont="1" applyBorder="1" applyAlignment="1">
      <alignment horizontal="center"/>
    </xf>
    <xf numFmtId="0" fontId="3" fillId="2" borderId="26" xfId="0" applyFont="1" applyFill="1" applyBorder="1" applyAlignment="1">
      <alignment horizontal="center" vertical="center" wrapText="1"/>
    </xf>
    <xf numFmtId="0" fontId="6" fillId="0" borderId="27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6" fillId="0" borderId="21" xfId="0" applyFont="1" applyBorder="1"/>
    <xf numFmtId="0" fontId="4" fillId="0" borderId="7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6" fillId="0" borderId="32" xfId="0" applyFont="1" applyBorder="1"/>
    <xf numFmtId="0" fontId="5" fillId="0" borderId="7" xfId="0" applyFont="1" applyBorder="1" applyAlignment="1">
      <alignment horizontal="center"/>
    </xf>
    <xf numFmtId="0" fontId="6" fillId="0" borderId="41" xfId="0" applyFont="1" applyBorder="1"/>
    <xf numFmtId="0" fontId="4" fillId="0" borderId="39" xfId="0" applyFont="1" applyBorder="1" applyAlignment="1">
      <alignment horizontal="center"/>
    </xf>
    <xf numFmtId="0" fontId="6" fillId="0" borderId="40" xfId="0" applyFont="1" applyBorder="1"/>
    <xf numFmtId="0" fontId="12" fillId="0" borderId="22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0" fontId="15" fillId="0" borderId="35" xfId="0" applyFont="1" applyBorder="1" applyAlignment="1">
      <alignment horizontal="center"/>
    </xf>
    <xf numFmtId="0" fontId="15" fillId="0" borderId="34" xfId="0" quotePrefix="1" applyFont="1" applyBorder="1" applyAlignment="1">
      <alignment horizontal="center"/>
    </xf>
    <xf numFmtId="0" fontId="15" fillId="0" borderId="38" xfId="0" quotePrefix="1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165" fontId="4" fillId="0" borderId="33" xfId="0" applyNumberFormat="1" applyFont="1" applyBorder="1" applyAlignment="1">
      <alignment horizontal="center" vertical="center"/>
    </xf>
    <xf numFmtId="0" fontId="4" fillId="0" borderId="34" xfId="0" quotePrefix="1" applyFont="1" applyBorder="1" applyAlignment="1">
      <alignment horizontal="center" vertical="center"/>
    </xf>
    <xf numFmtId="166" fontId="4" fillId="0" borderId="33" xfId="0" applyNumberFormat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15" fillId="0" borderId="34" xfId="0" quotePrefix="1" applyFont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9" fontId="4" fillId="0" borderId="37" xfId="0" applyNumberFormat="1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21" xfId="0" applyFont="1" applyBorder="1" applyAlignment="1">
      <alignment vertical="center"/>
    </xf>
  </cellXfs>
  <cellStyles count="1">
    <cellStyle name="Normal" xfId="0" builtinId="0"/>
  </cellStyles>
  <dxfs count="414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5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30.42578125" bestFit="1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 x14ac:dyDescent="0.25">
      <c r="A1" s="71" t="s">
        <v>0</v>
      </c>
      <c r="B1" s="72"/>
      <c r="C1" s="72"/>
      <c r="D1" s="72"/>
      <c r="E1" s="72"/>
      <c r="F1" s="72"/>
      <c r="G1" s="7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9" t="s">
        <v>3</v>
      </c>
      <c r="C3" s="70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73" t="s">
        <v>6</v>
      </c>
      <c r="C4" s="74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73" t="s">
        <v>10</v>
      </c>
      <c r="C5" s="74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5" t="s">
        <v>14</v>
      </c>
      <c r="C6" s="76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5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6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7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67" t="s">
        <v>35</v>
      </c>
      <c r="B19" s="65" t="s">
        <v>36</v>
      </c>
      <c r="C19" s="66"/>
      <c r="D19" s="19" t="s">
        <v>37</v>
      </c>
      <c r="E19" s="35">
        <v>44743</v>
      </c>
      <c r="F19" s="19" t="s">
        <v>38</v>
      </c>
      <c r="G19" s="36">
        <v>0.56666666666569654</v>
      </c>
    </row>
    <row r="20" spans="1:7" ht="14.25" customHeight="1" x14ac:dyDescent="0.25">
      <c r="A20" s="68"/>
      <c r="B20" s="19" t="s">
        <v>39</v>
      </c>
      <c r="C20" s="19" t="s">
        <v>40</v>
      </c>
      <c r="D20" s="19" t="s">
        <v>41</v>
      </c>
      <c r="E20" s="19" t="s">
        <v>28</v>
      </c>
      <c r="F20" s="65" t="s">
        <v>42</v>
      </c>
      <c r="G20" s="66"/>
    </row>
    <row r="21" spans="1:7" ht="14.25" customHeight="1" x14ac:dyDescent="0.35">
      <c r="A21" s="37" t="s">
        <v>43</v>
      </c>
      <c r="B21" s="38">
        <v>15</v>
      </c>
      <c r="C21" s="39">
        <v>45</v>
      </c>
      <c r="D21" s="38">
        <v>29.8</v>
      </c>
      <c r="E21" s="88" t="s">
        <v>31</v>
      </c>
      <c r="F21" s="79"/>
      <c r="G21" s="80"/>
    </row>
    <row r="22" spans="1:7" ht="14.25" customHeight="1" x14ac:dyDescent="0.35">
      <c r="A22" s="40" t="s">
        <v>44</v>
      </c>
      <c r="B22" s="41">
        <v>48</v>
      </c>
      <c r="C22" s="42">
        <v>52</v>
      </c>
      <c r="D22" s="41">
        <v>49.9</v>
      </c>
      <c r="E22" s="89" t="s">
        <v>31</v>
      </c>
      <c r="F22" s="78"/>
      <c r="G22" s="74"/>
    </row>
    <row r="23" spans="1:7" ht="14.25" customHeight="1" x14ac:dyDescent="0.35">
      <c r="A23" s="40" t="s">
        <v>45</v>
      </c>
      <c r="B23" s="41">
        <v>-5</v>
      </c>
      <c r="C23" s="42">
        <v>-1</v>
      </c>
      <c r="D23" s="41">
        <v>-2.8</v>
      </c>
      <c r="E23" s="89" t="s">
        <v>31</v>
      </c>
      <c r="F23" s="78"/>
      <c r="G23" s="74"/>
    </row>
    <row r="24" spans="1:7" ht="14.25" customHeight="1" x14ac:dyDescent="0.35">
      <c r="A24" s="40" t="s">
        <v>46</v>
      </c>
      <c r="B24" s="41">
        <v>300</v>
      </c>
      <c r="C24" s="42">
        <v>350</v>
      </c>
      <c r="D24" s="41">
        <v>338.1</v>
      </c>
      <c r="E24" s="89" t="s">
        <v>31</v>
      </c>
      <c r="F24" s="78"/>
      <c r="G24" s="74"/>
    </row>
    <row r="25" spans="1:7" ht="14.25" customHeight="1" x14ac:dyDescent="0.35">
      <c r="A25" s="40" t="s">
        <v>47</v>
      </c>
      <c r="B25" s="41">
        <v>150</v>
      </c>
      <c r="C25" s="42">
        <v>300</v>
      </c>
      <c r="D25" s="41">
        <v>237.3</v>
      </c>
      <c r="E25" s="89" t="s">
        <v>31</v>
      </c>
      <c r="F25" s="78"/>
      <c r="G25" s="74"/>
    </row>
    <row r="26" spans="1:7" ht="14.25" customHeight="1" x14ac:dyDescent="0.35">
      <c r="A26" s="40" t="s">
        <v>48</v>
      </c>
      <c r="B26" s="41">
        <v>0.35</v>
      </c>
      <c r="C26" s="42">
        <v>0.9</v>
      </c>
      <c r="D26" s="43">
        <v>0.69099999999999995</v>
      </c>
      <c r="E26" s="89" t="s">
        <v>31</v>
      </c>
      <c r="F26" s="78"/>
      <c r="G26" s="74"/>
    </row>
    <row r="27" spans="1:7" ht="15.75" customHeight="1" x14ac:dyDescent="0.35">
      <c r="A27" s="40" t="s">
        <v>49</v>
      </c>
      <c r="B27" s="41">
        <v>0.05</v>
      </c>
      <c r="C27" s="44" t="s">
        <v>50</v>
      </c>
      <c r="D27" s="45">
        <v>0.05</v>
      </c>
      <c r="E27" s="89" t="s">
        <v>31</v>
      </c>
      <c r="F27" s="81" t="s">
        <v>51</v>
      </c>
      <c r="G27" s="74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41" t="s">
        <v>32</v>
      </c>
      <c r="E28" s="86" t="s">
        <v>31</v>
      </c>
      <c r="F28" s="78"/>
      <c r="G28" s="74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41" t="s">
        <v>32</v>
      </c>
      <c r="E29" s="86" t="s">
        <v>31</v>
      </c>
      <c r="F29" s="78"/>
      <c r="G29" s="74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41" t="s">
        <v>55</v>
      </c>
      <c r="E30" s="90" t="s">
        <v>31</v>
      </c>
      <c r="F30" s="78" t="s">
        <v>56</v>
      </c>
      <c r="G30" s="74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1" t="s">
        <v>31</v>
      </c>
      <c r="F31" s="83"/>
      <c r="G31" s="84"/>
    </row>
    <row r="32" spans="1:7" ht="14.25" customHeight="1" x14ac:dyDescent="0.25">
      <c r="A32" t="s">
        <v>59</v>
      </c>
    </row>
    <row r="33" spans="1:17" ht="14.25" customHeight="1" x14ac:dyDescent="0.25">
      <c r="A33" s="25" t="s">
        <v>60</v>
      </c>
      <c r="E33" s="4"/>
    </row>
    <row r="34" spans="1:17" ht="30.75" customHeight="1" x14ac:dyDescent="0.25">
      <c r="A34" s="67" t="s">
        <v>35</v>
      </c>
      <c r="B34" s="67" t="s">
        <v>61</v>
      </c>
      <c r="C34" s="65" t="s">
        <v>62</v>
      </c>
      <c r="D34" s="82"/>
      <c r="E34" s="82"/>
      <c r="F34" s="66"/>
      <c r="G34" s="65" t="s">
        <v>63</v>
      </c>
      <c r="H34" s="82"/>
      <c r="I34" s="82"/>
      <c r="J34" s="82"/>
      <c r="K34" s="66"/>
    </row>
    <row r="35" spans="1:17" ht="15" customHeight="1" x14ac:dyDescent="0.25">
      <c r="A35" s="77"/>
      <c r="B35" s="77"/>
      <c r="C35" s="19" t="s">
        <v>37</v>
      </c>
      <c r="D35" s="51">
        <v>44743</v>
      </c>
      <c r="E35" s="19" t="s">
        <v>38</v>
      </c>
      <c r="F35" s="36">
        <v>0.58750000000145519</v>
      </c>
      <c r="G35" s="19" t="s">
        <v>37</v>
      </c>
      <c r="H35" s="51"/>
      <c r="I35" s="19" t="s">
        <v>38</v>
      </c>
      <c r="J35" s="36"/>
      <c r="K35" s="52"/>
    </row>
    <row r="36" spans="1:17" ht="30" x14ac:dyDescent="0.25">
      <c r="A36" s="68"/>
      <c r="B36" s="68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 x14ac:dyDescent="0.25">
      <c r="A37" s="53" t="s">
        <v>67</v>
      </c>
      <c r="B37" s="54">
        <v>4.1000000000000002E-2</v>
      </c>
      <c r="C37" s="55">
        <v>0.68799999999999994</v>
      </c>
      <c r="D37" s="56">
        <v>0.70199999999999996</v>
      </c>
      <c r="E37" s="54">
        <f>IFERROR(ABS(D37-C37)/D37,"")</f>
        <v>1.9943019943019964E-2</v>
      </c>
      <c r="F37" s="92" t="s">
        <v>31</v>
      </c>
      <c r="G37" s="55"/>
      <c r="H37" s="56"/>
      <c r="I37" s="57" t="str">
        <f>IFERROR(ABS(H37-G37)/H37,"")</f>
        <v/>
      </c>
      <c r="J37" s="58"/>
      <c r="K37" s="56"/>
      <c r="L37" s="8"/>
      <c r="M37" s="8"/>
      <c r="N37" s="8"/>
      <c r="O37" s="8"/>
      <c r="P37" s="8"/>
      <c r="Q37" s="8"/>
    </row>
    <row r="38" spans="1:17" ht="14.25" customHeight="1" x14ac:dyDescent="0.25">
      <c r="A38" t="s">
        <v>68</v>
      </c>
    </row>
    <row r="39" spans="1:17" ht="14.25" customHeight="1" x14ac:dyDescent="0.25">
      <c r="A39" s="59"/>
    </row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1:G21"/>
    <mergeCell ref="F22:G22"/>
    <mergeCell ref="F23:G23"/>
    <mergeCell ref="F27:G27"/>
    <mergeCell ref="F29:G29"/>
    <mergeCell ref="F28:G28"/>
    <mergeCell ref="B34:B36"/>
    <mergeCell ref="A34:A36"/>
    <mergeCell ref="F26:G26"/>
    <mergeCell ref="F25:G25"/>
    <mergeCell ref="F24:G24"/>
    <mergeCell ref="F30:G30"/>
    <mergeCell ref="G34:K34"/>
    <mergeCell ref="F31:G31"/>
    <mergeCell ref="C34:F34"/>
    <mergeCell ref="B19:C19"/>
    <mergeCell ref="A19:A20"/>
    <mergeCell ref="B3:C3"/>
    <mergeCell ref="A1:G1"/>
    <mergeCell ref="B5:C5"/>
    <mergeCell ref="B4:C4"/>
    <mergeCell ref="B6:C6"/>
    <mergeCell ref="F20:G20"/>
  </mergeCells>
  <conditionalFormatting sqref="E21">
    <cfRule type="expression" dxfId="413" priority="1" stopIfTrue="1">
      <formula>$D$21=""</formula>
    </cfRule>
  </conditionalFormatting>
  <conditionalFormatting sqref="E21">
    <cfRule type="expression" dxfId="412" priority="2" stopIfTrue="1">
      <formula>D21&gt;$C$21</formula>
    </cfRule>
  </conditionalFormatting>
  <conditionalFormatting sqref="E21">
    <cfRule type="expression" dxfId="411" priority="3" stopIfTrue="1">
      <formula>AND(D21&gt;=$B$21,D21&lt;=$C$21)</formula>
    </cfRule>
  </conditionalFormatting>
  <conditionalFormatting sqref="E21">
    <cfRule type="expression" dxfId="410" priority="4" stopIfTrue="1">
      <formula>D21&lt;$B$21</formula>
    </cfRule>
  </conditionalFormatting>
  <conditionalFormatting sqref="E22">
    <cfRule type="expression" dxfId="409" priority="5" stopIfTrue="1">
      <formula>$D$22=""</formula>
    </cfRule>
  </conditionalFormatting>
  <conditionalFormatting sqref="E22">
    <cfRule type="expression" dxfId="408" priority="6" stopIfTrue="1">
      <formula>D22&gt;$C$22</formula>
    </cfRule>
  </conditionalFormatting>
  <conditionalFormatting sqref="E22">
    <cfRule type="expression" dxfId="407" priority="7" stopIfTrue="1">
      <formula>AND(D22&gt;=$B$22,D22&lt;=$C$22)</formula>
    </cfRule>
  </conditionalFormatting>
  <conditionalFormatting sqref="E22">
    <cfRule type="expression" dxfId="406" priority="8" stopIfTrue="1">
      <formula>D22&lt;$B$22</formula>
    </cfRule>
  </conditionalFormatting>
  <conditionalFormatting sqref="E23">
    <cfRule type="expression" dxfId="405" priority="9" stopIfTrue="1">
      <formula>$D$23=""</formula>
    </cfRule>
  </conditionalFormatting>
  <conditionalFormatting sqref="E23">
    <cfRule type="expression" dxfId="404" priority="10" stopIfTrue="1">
      <formula>D23&gt;$C$23</formula>
    </cfRule>
  </conditionalFormatting>
  <conditionalFormatting sqref="E23">
    <cfRule type="expression" dxfId="403" priority="11" stopIfTrue="1">
      <formula>AND(D23&gt;=$B$23,D23&lt;=$C$23)</formula>
    </cfRule>
  </conditionalFormatting>
  <conditionalFormatting sqref="E23">
    <cfRule type="expression" dxfId="402" priority="12" stopIfTrue="1">
      <formula>D23&lt;$B$23</formula>
    </cfRule>
  </conditionalFormatting>
  <conditionalFormatting sqref="E24">
    <cfRule type="expression" dxfId="401" priority="13" stopIfTrue="1">
      <formula>$D$24=""</formula>
    </cfRule>
  </conditionalFormatting>
  <conditionalFormatting sqref="E24">
    <cfRule type="expression" dxfId="400" priority="14" stopIfTrue="1">
      <formula>D24&gt;$C$24</formula>
    </cfRule>
  </conditionalFormatting>
  <conditionalFormatting sqref="E24">
    <cfRule type="expression" dxfId="399" priority="15" stopIfTrue="1">
      <formula>AND(D24&gt;=$B$24,D24&lt;=$C$24)</formula>
    </cfRule>
  </conditionalFormatting>
  <conditionalFormatting sqref="E24">
    <cfRule type="expression" dxfId="398" priority="16" stopIfTrue="1">
      <formula>D24&lt;$B$24</formula>
    </cfRule>
  </conditionalFormatting>
  <conditionalFormatting sqref="E25">
    <cfRule type="expression" dxfId="397" priority="17" stopIfTrue="1">
      <formula>$D$25=""</formula>
    </cfRule>
  </conditionalFormatting>
  <conditionalFormatting sqref="E25">
    <cfRule type="expression" dxfId="396" priority="18" stopIfTrue="1">
      <formula>D25&gt;$C$25</formula>
    </cfRule>
  </conditionalFormatting>
  <conditionalFormatting sqref="E25">
    <cfRule type="expression" dxfId="395" priority="19" stopIfTrue="1">
      <formula>AND(D25&gt;=$B$25,D25&lt;=$C$25)</formula>
    </cfRule>
  </conditionalFormatting>
  <conditionalFormatting sqref="E25">
    <cfRule type="expression" dxfId="394" priority="20" stopIfTrue="1">
      <formula>D25&lt;$B$25</formula>
    </cfRule>
  </conditionalFormatting>
  <conditionalFormatting sqref="E26">
    <cfRule type="expression" dxfId="393" priority="21" stopIfTrue="1">
      <formula>$D$26=""</formula>
    </cfRule>
  </conditionalFormatting>
  <conditionalFormatting sqref="E26">
    <cfRule type="expression" dxfId="392" priority="22" stopIfTrue="1">
      <formula>D26&gt;$C$26</formula>
    </cfRule>
  </conditionalFormatting>
  <conditionalFormatting sqref="E26">
    <cfRule type="expression" dxfId="391" priority="23" stopIfTrue="1">
      <formula>AND(D26&gt;=$B$26,D26&lt;=$C$26)</formula>
    </cfRule>
  </conditionalFormatting>
  <conditionalFormatting sqref="E26">
    <cfRule type="expression" dxfId="390" priority="24" stopIfTrue="1">
      <formula>D26&lt;$B$26</formula>
    </cfRule>
  </conditionalFormatting>
  <conditionalFormatting sqref="E27">
    <cfRule type="expression" dxfId="389" priority="25" stopIfTrue="1">
      <formula>$D$27=""</formula>
    </cfRule>
  </conditionalFormatting>
  <conditionalFormatting sqref="E27">
    <cfRule type="expression" dxfId="388" priority="26" stopIfTrue="1">
      <formula>D27&gt;$C$27</formula>
    </cfRule>
  </conditionalFormatting>
  <conditionalFormatting sqref="E27">
    <cfRule type="expression" dxfId="387" priority="27" stopIfTrue="1">
      <formula>AND(D27&gt;=$B$27,D27&lt;=$C$27)</formula>
    </cfRule>
  </conditionalFormatting>
  <conditionalFormatting sqref="E27">
    <cfRule type="expression" dxfId="386" priority="28" stopIfTrue="1">
      <formula>D27&lt;$B$27</formula>
    </cfRule>
  </conditionalFormatting>
  <conditionalFormatting sqref="E28">
    <cfRule type="expression" dxfId="385" priority="29" stopIfTrue="1">
      <formula>$D$28=""</formula>
    </cfRule>
  </conditionalFormatting>
  <conditionalFormatting sqref="E28">
    <cfRule type="expression" dxfId="384" priority="30" stopIfTrue="1">
      <formula>$D$28&lt;&gt;"OK"</formula>
    </cfRule>
  </conditionalFormatting>
  <conditionalFormatting sqref="E28">
    <cfRule type="expression" dxfId="383" priority="31" stopIfTrue="1">
      <formula>$D$28=OK</formula>
    </cfRule>
  </conditionalFormatting>
  <conditionalFormatting sqref="E29">
    <cfRule type="expression" dxfId="382" priority="32" stopIfTrue="1">
      <formula>$D$29=""</formula>
    </cfRule>
  </conditionalFormatting>
  <conditionalFormatting sqref="E29">
    <cfRule type="expression" dxfId="381" priority="33" stopIfTrue="1">
      <formula>$D$29="OK"</formula>
    </cfRule>
  </conditionalFormatting>
  <conditionalFormatting sqref="E29">
    <cfRule type="expression" dxfId="380" priority="34" stopIfTrue="1">
      <formula>$D$29&lt;&gt;"OK"</formula>
    </cfRule>
  </conditionalFormatting>
  <conditionalFormatting sqref="E30">
    <cfRule type="expression" dxfId="379" priority="35" stopIfTrue="1">
      <formula>$D$30=""</formula>
    </cfRule>
  </conditionalFormatting>
  <conditionalFormatting sqref="E30">
    <cfRule type="expression" dxfId="378" priority="36" stopIfTrue="1">
      <formula>$D$30&lt;&gt;"BUEN ESTADO"</formula>
    </cfRule>
  </conditionalFormatting>
  <conditionalFormatting sqref="E30">
    <cfRule type="expression" dxfId="377" priority="37" stopIfTrue="1">
      <formula>$D$30="BUEN ESTADO"</formula>
    </cfRule>
  </conditionalFormatting>
  <conditionalFormatting sqref="E31">
    <cfRule type="expression" dxfId="376" priority="38" stopIfTrue="1">
      <formula>$D$31=""</formula>
    </cfRule>
  </conditionalFormatting>
  <conditionalFormatting sqref="E31">
    <cfRule type="expression" dxfId="375" priority="39" stopIfTrue="1">
      <formula>$D$31&lt;&gt;"NO"</formula>
    </cfRule>
  </conditionalFormatting>
  <conditionalFormatting sqref="E31">
    <cfRule type="expression" dxfId="374" priority="40" stopIfTrue="1">
      <formula>$D$31="NO"</formula>
    </cfRule>
  </conditionalFormatting>
  <conditionalFormatting sqref="F37">
    <cfRule type="expression" dxfId="373" priority="41" stopIfTrue="1">
      <formula>$E$37=""</formula>
    </cfRule>
  </conditionalFormatting>
  <conditionalFormatting sqref="F37">
    <cfRule type="expression" dxfId="372" priority="42" stopIfTrue="1">
      <formula>$E$37&lt;=$B$37</formula>
    </cfRule>
  </conditionalFormatting>
  <conditionalFormatting sqref="F37">
    <cfRule type="expression" dxfId="371" priority="43" stopIfTrue="1">
      <formula>$E$37&gt;$B$37</formula>
    </cfRule>
  </conditionalFormatting>
  <conditionalFormatting sqref="J37">
    <cfRule type="expression" dxfId="370" priority="44" stopIfTrue="1">
      <formula>$I$37=""</formula>
    </cfRule>
  </conditionalFormatting>
  <conditionalFormatting sqref="J37">
    <cfRule type="expression" dxfId="369" priority="45" stopIfTrue="1">
      <formula>$I$37&lt;=$B$37</formula>
    </cfRule>
  </conditionalFormatting>
  <conditionalFormatting sqref="J37">
    <cfRule type="expression" dxfId="368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 x14ac:dyDescent="0.25">
      <c r="A1" s="71" t="s">
        <v>0</v>
      </c>
      <c r="B1" s="72"/>
      <c r="C1" s="72"/>
      <c r="D1" s="72"/>
      <c r="E1" s="72"/>
      <c r="F1" s="72"/>
      <c r="G1" s="7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9" t="s">
        <v>3</v>
      </c>
      <c r="C3" s="70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73" t="s">
        <v>6</v>
      </c>
      <c r="C4" s="74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73" t="s">
        <v>10</v>
      </c>
      <c r="C5" s="74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5" t="s">
        <v>14</v>
      </c>
      <c r="C6" s="76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5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6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7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67" t="s">
        <v>35</v>
      </c>
      <c r="B19" s="65" t="s">
        <v>36</v>
      </c>
      <c r="C19" s="66"/>
      <c r="D19" s="19" t="s">
        <v>37</v>
      </c>
      <c r="E19" s="60">
        <v>44748</v>
      </c>
      <c r="F19" s="19" t="s">
        <v>38</v>
      </c>
      <c r="G19" s="61">
        <v>0.47569444444525288</v>
      </c>
    </row>
    <row r="20" spans="1:7" ht="14.25" customHeight="1" x14ac:dyDescent="0.25">
      <c r="A20" s="68"/>
      <c r="B20" s="19" t="s">
        <v>39</v>
      </c>
      <c r="C20" s="19" t="s">
        <v>40</v>
      </c>
      <c r="D20" s="19" t="s">
        <v>41</v>
      </c>
      <c r="E20" s="19" t="s">
        <v>28</v>
      </c>
      <c r="F20" s="65" t="s">
        <v>42</v>
      </c>
      <c r="G20" s="66"/>
    </row>
    <row r="21" spans="1:7" ht="14.25" customHeight="1" x14ac:dyDescent="0.35">
      <c r="A21" s="37" t="s">
        <v>43</v>
      </c>
      <c r="B21" s="62">
        <v>15</v>
      </c>
      <c r="C21" s="39">
        <v>45</v>
      </c>
      <c r="D21" s="62">
        <v>29.8</v>
      </c>
      <c r="E21" s="88" t="s">
        <v>31</v>
      </c>
      <c r="F21" s="79"/>
      <c r="G21" s="80"/>
    </row>
    <row r="22" spans="1:7" ht="14.25" customHeight="1" x14ac:dyDescent="0.35">
      <c r="A22" s="40" t="s">
        <v>44</v>
      </c>
      <c r="B22" s="63">
        <v>48</v>
      </c>
      <c r="C22" s="42">
        <v>52</v>
      </c>
      <c r="D22" s="63">
        <v>50.2</v>
      </c>
      <c r="E22" s="89" t="s">
        <v>31</v>
      </c>
      <c r="F22" s="78"/>
      <c r="G22" s="74"/>
    </row>
    <row r="23" spans="1:7" ht="14.25" customHeight="1" x14ac:dyDescent="0.35">
      <c r="A23" s="40" t="s">
        <v>45</v>
      </c>
      <c r="B23" s="63">
        <v>-5</v>
      </c>
      <c r="C23" s="42">
        <v>-1</v>
      </c>
      <c r="D23" s="63">
        <v>-3</v>
      </c>
      <c r="E23" s="89" t="s">
        <v>31</v>
      </c>
      <c r="F23" s="78"/>
      <c r="G23" s="74"/>
    </row>
    <row r="24" spans="1:7" ht="14.25" customHeight="1" x14ac:dyDescent="0.35">
      <c r="A24" s="40" t="s">
        <v>46</v>
      </c>
      <c r="B24" s="63">
        <v>300</v>
      </c>
      <c r="C24" s="42">
        <v>350</v>
      </c>
      <c r="D24" s="63">
        <v>339.7</v>
      </c>
      <c r="E24" s="89" t="s">
        <v>31</v>
      </c>
      <c r="F24" s="78"/>
      <c r="G24" s="74"/>
    </row>
    <row r="25" spans="1:7" ht="14.25" customHeight="1" x14ac:dyDescent="0.35">
      <c r="A25" s="40" t="s">
        <v>47</v>
      </c>
      <c r="B25" s="63">
        <v>150</v>
      </c>
      <c r="C25" s="42">
        <v>300</v>
      </c>
      <c r="D25" s="63">
        <v>237.3</v>
      </c>
      <c r="E25" s="89" t="s">
        <v>31</v>
      </c>
      <c r="F25" s="78"/>
      <c r="G25" s="74"/>
    </row>
    <row r="26" spans="1:7" ht="14.25" customHeight="1" x14ac:dyDescent="0.35">
      <c r="A26" s="40" t="s">
        <v>48</v>
      </c>
      <c r="B26" s="63">
        <v>0.35</v>
      </c>
      <c r="C26" s="42">
        <v>0.9</v>
      </c>
      <c r="D26" s="64">
        <v>0.68400000000000005</v>
      </c>
      <c r="E26" s="89" t="s">
        <v>31</v>
      </c>
      <c r="F26" s="78"/>
      <c r="G26" s="74"/>
    </row>
    <row r="27" spans="1:7" ht="15.75" customHeight="1" x14ac:dyDescent="0.35">
      <c r="A27" s="40" t="s">
        <v>49</v>
      </c>
      <c r="B27" s="63">
        <v>0.05</v>
      </c>
      <c r="C27" s="44" t="s">
        <v>50</v>
      </c>
      <c r="D27" s="45">
        <v>0.05</v>
      </c>
      <c r="E27" s="89" t="s">
        <v>31</v>
      </c>
      <c r="F27" s="81" t="s">
        <v>51</v>
      </c>
      <c r="G27" s="74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3" t="s">
        <v>32</v>
      </c>
      <c r="E28" s="86" t="s">
        <v>31</v>
      </c>
      <c r="F28" s="78"/>
      <c r="G28" s="74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3" t="s">
        <v>32</v>
      </c>
      <c r="E29" s="86" t="s">
        <v>31</v>
      </c>
      <c r="F29" s="78"/>
      <c r="G29" s="74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3" t="s">
        <v>69</v>
      </c>
      <c r="E30" s="90" t="s">
        <v>31</v>
      </c>
      <c r="F30" s="78"/>
      <c r="G30" s="74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1" t="s">
        <v>31</v>
      </c>
      <c r="F31" s="83"/>
      <c r="G31" s="84"/>
    </row>
    <row r="32" spans="1:7" ht="14.25" customHeight="1" x14ac:dyDescent="0.25">
      <c r="A32" t="s">
        <v>59</v>
      </c>
    </row>
    <row r="33" spans="1:17" ht="14.25" customHeight="1" x14ac:dyDescent="0.25">
      <c r="A33" s="25" t="s">
        <v>60</v>
      </c>
      <c r="E33" s="4"/>
    </row>
    <row r="34" spans="1:17" ht="30.75" customHeight="1" x14ac:dyDescent="0.25">
      <c r="A34" s="67" t="s">
        <v>35</v>
      </c>
      <c r="B34" s="67" t="s">
        <v>61</v>
      </c>
      <c r="C34" s="65" t="s">
        <v>62</v>
      </c>
      <c r="D34" s="82"/>
      <c r="E34" s="82"/>
      <c r="F34" s="66"/>
      <c r="G34" s="65" t="s">
        <v>63</v>
      </c>
      <c r="H34" s="82"/>
      <c r="I34" s="82"/>
      <c r="J34" s="82"/>
      <c r="K34" s="66"/>
    </row>
    <row r="35" spans="1:17" ht="15" customHeight="1" x14ac:dyDescent="0.25">
      <c r="A35" s="77"/>
      <c r="B35" s="77"/>
      <c r="C35" s="19" t="s">
        <v>37</v>
      </c>
      <c r="D35" s="51"/>
      <c r="E35" s="19" t="s">
        <v>38</v>
      </c>
      <c r="F35" s="61"/>
      <c r="G35" s="19" t="s">
        <v>37</v>
      </c>
      <c r="H35" s="51"/>
      <c r="I35" s="19" t="s">
        <v>38</v>
      </c>
      <c r="J35" s="61"/>
      <c r="K35" s="52"/>
    </row>
    <row r="36" spans="1:17" ht="30" x14ac:dyDescent="0.25">
      <c r="A36" s="68"/>
      <c r="B36" s="68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 x14ac:dyDescent="0.25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2" t="s">
        <v>31</v>
      </c>
      <c r="G37" s="55"/>
      <c r="H37" s="56"/>
      <c r="I37" s="57" t="str">
        <f>IFERROR(ABS(H37-G37)/H37,"")</f>
        <v/>
      </c>
      <c r="J37" s="58"/>
      <c r="K37" s="56"/>
      <c r="L37" s="8"/>
      <c r="M37" s="8"/>
      <c r="N37" s="8"/>
      <c r="O37" s="8"/>
      <c r="P37" s="8"/>
      <c r="Q37" s="8"/>
    </row>
    <row r="38" spans="1:17" ht="14.25" customHeight="1" x14ac:dyDescent="0.25">
      <c r="A38" t="s">
        <v>70</v>
      </c>
    </row>
    <row r="39" spans="1:17" ht="14.25" customHeight="1" x14ac:dyDescent="0.25">
      <c r="A39" s="59"/>
    </row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7:G27"/>
    <mergeCell ref="F28:G28"/>
    <mergeCell ref="F26:G26"/>
    <mergeCell ref="F25:G25"/>
    <mergeCell ref="F24:G24"/>
    <mergeCell ref="F21:G21"/>
    <mergeCell ref="F22:G22"/>
    <mergeCell ref="F23:G23"/>
    <mergeCell ref="F29:G29"/>
    <mergeCell ref="F30:G30"/>
    <mergeCell ref="G34:K34"/>
    <mergeCell ref="F31:G31"/>
    <mergeCell ref="C34:F34"/>
    <mergeCell ref="A1:G1"/>
    <mergeCell ref="B5:C5"/>
    <mergeCell ref="B4:C4"/>
    <mergeCell ref="B6:C6"/>
    <mergeCell ref="F20:G20"/>
    <mergeCell ref="A19:A20"/>
    <mergeCell ref="B34:B36"/>
    <mergeCell ref="A34:A36"/>
    <mergeCell ref="B19:C19"/>
    <mergeCell ref="B3:C3"/>
  </mergeCells>
  <conditionalFormatting sqref="E21">
    <cfRule type="expression" dxfId="183" priority="1" stopIfTrue="1">
      <formula>$D$21=""</formula>
    </cfRule>
  </conditionalFormatting>
  <conditionalFormatting sqref="E21">
    <cfRule type="expression" dxfId="182" priority="2" stopIfTrue="1">
      <formula>D21&gt;$C$21</formula>
    </cfRule>
  </conditionalFormatting>
  <conditionalFormatting sqref="E21">
    <cfRule type="expression" dxfId="181" priority="3" stopIfTrue="1">
      <formula>AND(D21&gt;=$B$21,D21&lt;=$C$21)</formula>
    </cfRule>
  </conditionalFormatting>
  <conditionalFormatting sqref="E21">
    <cfRule type="expression" dxfId="180" priority="4" stopIfTrue="1">
      <formula>D21&lt;$B$21</formula>
    </cfRule>
  </conditionalFormatting>
  <conditionalFormatting sqref="E22">
    <cfRule type="expression" dxfId="179" priority="5" stopIfTrue="1">
      <formula>$D$22=""</formula>
    </cfRule>
  </conditionalFormatting>
  <conditionalFormatting sqref="E22">
    <cfRule type="expression" dxfId="178" priority="6" stopIfTrue="1">
      <formula>D22&gt;$C$22</formula>
    </cfRule>
  </conditionalFormatting>
  <conditionalFormatting sqref="E22">
    <cfRule type="expression" dxfId="177" priority="7" stopIfTrue="1">
      <formula>AND(D22&gt;=$B$22,D22&lt;=$C$22)</formula>
    </cfRule>
  </conditionalFormatting>
  <conditionalFormatting sqref="E22">
    <cfRule type="expression" dxfId="176" priority="8" stopIfTrue="1">
      <formula>D22&lt;$B$22</formula>
    </cfRule>
  </conditionalFormatting>
  <conditionalFormatting sqref="E23">
    <cfRule type="expression" dxfId="175" priority="9" stopIfTrue="1">
      <formula>$D$23=""</formula>
    </cfRule>
  </conditionalFormatting>
  <conditionalFormatting sqref="E23">
    <cfRule type="expression" dxfId="174" priority="10" stopIfTrue="1">
      <formula>D23&gt;$C$23</formula>
    </cfRule>
  </conditionalFormatting>
  <conditionalFormatting sqref="E23">
    <cfRule type="expression" dxfId="173" priority="11" stopIfTrue="1">
      <formula>AND(D23&gt;=$B$23,D23&lt;=$C$23)</formula>
    </cfRule>
  </conditionalFormatting>
  <conditionalFormatting sqref="E23">
    <cfRule type="expression" dxfId="172" priority="12" stopIfTrue="1">
      <formula>D23&lt;$B$23</formula>
    </cfRule>
  </conditionalFormatting>
  <conditionalFormatting sqref="E24">
    <cfRule type="expression" dxfId="171" priority="13" stopIfTrue="1">
      <formula>$D$24=""</formula>
    </cfRule>
  </conditionalFormatting>
  <conditionalFormatting sqref="E24">
    <cfRule type="expression" dxfId="170" priority="14" stopIfTrue="1">
      <formula>D24&gt;$C$24</formula>
    </cfRule>
  </conditionalFormatting>
  <conditionalFormatting sqref="E24">
    <cfRule type="expression" dxfId="169" priority="15" stopIfTrue="1">
      <formula>AND(D24&gt;=$B$24,D24&lt;=$C$24)</formula>
    </cfRule>
  </conditionalFormatting>
  <conditionalFormatting sqref="E24">
    <cfRule type="expression" dxfId="168" priority="16" stopIfTrue="1">
      <formula>D24&lt;$B$24</formula>
    </cfRule>
  </conditionalFormatting>
  <conditionalFormatting sqref="E25">
    <cfRule type="expression" dxfId="167" priority="17" stopIfTrue="1">
      <formula>$D$25=""</formula>
    </cfRule>
  </conditionalFormatting>
  <conditionalFormatting sqref="E25">
    <cfRule type="expression" dxfId="166" priority="18" stopIfTrue="1">
      <formula>D25&gt;$C$25</formula>
    </cfRule>
  </conditionalFormatting>
  <conditionalFormatting sqref="E25">
    <cfRule type="expression" dxfId="165" priority="19" stopIfTrue="1">
      <formula>AND(D25&gt;=$B$25,D25&lt;=$C$25)</formula>
    </cfRule>
  </conditionalFormatting>
  <conditionalFormatting sqref="E25">
    <cfRule type="expression" dxfId="164" priority="20" stopIfTrue="1">
      <formula>D25&lt;$B$25</formula>
    </cfRule>
  </conditionalFormatting>
  <conditionalFormatting sqref="E26">
    <cfRule type="expression" dxfId="163" priority="21" stopIfTrue="1">
      <formula>$D$26=""</formula>
    </cfRule>
  </conditionalFormatting>
  <conditionalFormatting sqref="E26">
    <cfRule type="expression" dxfId="162" priority="22" stopIfTrue="1">
      <formula>D26&gt;$C$26</formula>
    </cfRule>
  </conditionalFormatting>
  <conditionalFormatting sqref="E26">
    <cfRule type="expression" dxfId="161" priority="23" stopIfTrue="1">
      <formula>AND(D26&gt;=$B$26,D26&lt;=$C$26)</formula>
    </cfRule>
  </conditionalFormatting>
  <conditionalFormatting sqref="E26">
    <cfRule type="expression" dxfId="160" priority="24" stopIfTrue="1">
      <formula>D26&lt;$B$26</formula>
    </cfRule>
  </conditionalFormatting>
  <conditionalFormatting sqref="E27">
    <cfRule type="expression" dxfId="159" priority="25" stopIfTrue="1">
      <formula>$D$27=""</formula>
    </cfRule>
  </conditionalFormatting>
  <conditionalFormatting sqref="E27">
    <cfRule type="expression" dxfId="158" priority="26" stopIfTrue="1">
      <formula>D27&gt;$C$27</formula>
    </cfRule>
  </conditionalFormatting>
  <conditionalFormatting sqref="E27">
    <cfRule type="expression" dxfId="157" priority="27" stopIfTrue="1">
      <formula>AND(D27&gt;=$B$27,D27&lt;=$C$27)</formula>
    </cfRule>
  </conditionalFormatting>
  <conditionalFormatting sqref="E27">
    <cfRule type="expression" dxfId="156" priority="28" stopIfTrue="1">
      <formula>D27&lt;$B$27</formula>
    </cfRule>
  </conditionalFormatting>
  <conditionalFormatting sqref="E28">
    <cfRule type="expression" dxfId="155" priority="29" stopIfTrue="1">
      <formula>$D$28=""</formula>
    </cfRule>
  </conditionalFormatting>
  <conditionalFormatting sqref="E28">
    <cfRule type="expression" dxfId="154" priority="30" stopIfTrue="1">
      <formula>$D$28&lt;&gt;"OK"</formula>
    </cfRule>
  </conditionalFormatting>
  <conditionalFormatting sqref="E28">
    <cfRule type="expression" dxfId="153" priority="31" stopIfTrue="1">
      <formula>$D$28=OK</formula>
    </cfRule>
  </conditionalFormatting>
  <conditionalFormatting sqref="E29">
    <cfRule type="expression" dxfId="152" priority="32" stopIfTrue="1">
      <formula>$D$29=""</formula>
    </cfRule>
  </conditionalFormatting>
  <conditionalFormatting sqref="E29">
    <cfRule type="expression" dxfId="151" priority="33" stopIfTrue="1">
      <formula>$D$29="OK"</formula>
    </cfRule>
  </conditionalFormatting>
  <conditionalFormatting sqref="E29">
    <cfRule type="expression" dxfId="150" priority="34" stopIfTrue="1">
      <formula>$D$29&lt;&gt;"OK"</formula>
    </cfRule>
  </conditionalFormatting>
  <conditionalFormatting sqref="E30">
    <cfRule type="expression" dxfId="149" priority="35" stopIfTrue="1">
      <formula>$D$30=""</formula>
    </cfRule>
  </conditionalFormatting>
  <conditionalFormatting sqref="E30">
    <cfRule type="expression" dxfId="148" priority="36" stopIfTrue="1">
      <formula>$D$30&lt;&gt;"BUEN ESTADO"</formula>
    </cfRule>
  </conditionalFormatting>
  <conditionalFormatting sqref="E30">
    <cfRule type="expression" dxfId="147" priority="37" stopIfTrue="1">
      <formula>$D$30="BUEN ESTADO"</formula>
    </cfRule>
  </conditionalFormatting>
  <conditionalFormatting sqref="E31">
    <cfRule type="expression" dxfId="146" priority="38" stopIfTrue="1">
      <formula>$D$31=""</formula>
    </cfRule>
  </conditionalFormatting>
  <conditionalFormatting sqref="E31">
    <cfRule type="expression" dxfId="145" priority="39" stopIfTrue="1">
      <formula>$D$31&lt;&gt;"NO"</formula>
    </cfRule>
  </conditionalFormatting>
  <conditionalFormatting sqref="E31">
    <cfRule type="expression" dxfId="144" priority="40" stopIfTrue="1">
      <formula>$D$31="NO"</formula>
    </cfRule>
  </conditionalFormatting>
  <conditionalFormatting sqref="F37">
    <cfRule type="expression" dxfId="143" priority="41" stopIfTrue="1">
      <formula>$E$37=""</formula>
    </cfRule>
  </conditionalFormatting>
  <conditionalFormatting sqref="F37">
    <cfRule type="expression" dxfId="142" priority="42" stopIfTrue="1">
      <formula>$E$37&lt;=$B$37</formula>
    </cfRule>
  </conditionalFormatting>
  <conditionalFormatting sqref="F37">
    <cfRule type="expression" dxfId="141" priority="43" stopIfTrue="1">
      <formula>$E$37&gt;$B$37</formula>
    </cfRule>
  </conditionalFormatting>
  <conditionalFormatting sqref="J37">
    <cfRule type="expression" dxfId="140" priority="44" stopIfTrue="1">
      <formula>$I$37=""</formula>
    </cfRule>
  </conditionalFormatting>
  <conditionalFormatting sqref="J37">
    <cfRule type="expression" dxfId="139" priority="45" stopIfTrue="1">
      <formula>$I$37&lt;=$B$37</formula>
    </cfRule>
  </conditionalFormatting>
  <conditionalFormatting sqref="J37">
    <cfRule type="expression" dxfId="138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 x14ac:dyDescent="0.25">
      <c r="A1" s="71" t="s">
        <v>0</v>
      </c>
      <c r="B1" s="72"/>
      <c r="C1" s="72"/>
      <c r="D1" s="72"/>
      <c r="E1" s="72"/>
      <c r="F1" s="72"/>
      <c r="G1" s="7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9" t="s">
        <v>3</v>
      </c>
      <c r="C3" s="70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73" t="s">
        <v>6</v>
      </c>
      <c r="C4" s="74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73" t="s">
        <v>10</v>
      </c>
      <c r="C5" s="74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5" t="s">
        <v>14</v>
      </c>
      <c r="C6" s="76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5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6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7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67" t="s">
        <v>35</v>
      </c>
      <c r="B19" s="65" t="s">
        <v>36</v>
      </c>
      <c r="C19" s="66"/>
      <c r="D19" s="19" t="s">
        <v>37</v>
      </c>
      <c r="E19" s="60">
        <v>44753</v>
      </c>
      <c r="F19" s="19" t="s">
        <v>38</v>
      </c>
      <c r="G19" s="61">
        <v>0.46319444444088731</v>
      </c>
    </row>
    <row r="20" spans="1:7" ht="14.25" customHeight="1" x14ac:dyDescent="0.25">
      <c r="A20" s="68"/>
      <c r="B20" s="19" t="s">
        <v>39</v>
      </c>
      <c r="C20" s="19" t="s">
        <v>40</v>
      </c>
      <c r="D20" s="19" t="s">
        <v>41</v>
      </c>
      <c r="E20" s="19" t="s">
        <v>28</v>
      </c>
      <c r="F20" s="65" t="s">
        <v>42</v>
      </c>
      <c r="G20" s="66"/>
    </row>
    <row r="21" spans="1:7" ht="14.25" customHeight="1" x14ac:dyDescent="0.35">
      <c r="A21" s="37" t="s">
        <v>43</v>
      </c>
      <c r="B21" s="62">
        <v>15</v>
      </c>
      <c r="C21" s="39">
        <v>45</v>
      </c>
      <c r="D21" s="62">
        <v>29.8</v>
      </c>
      <c r="E21" s="88" t="s">
        <v>31</v>
      </c>
      <c r="F21" s="79"/>
      <c r="G21" s="80"/>
    </row>
    <row r="22" spans="1:7" ht="14.25" customHeight="1" x14ac:dyDescent="0.35">
      <c r="A22" s="40" t="s">
        <v>44</v>
      </c>
      <c r="B22" s="63">
        <v>48</v>
      </c>
      <c r="C22" s="42">
        <v>52</v>
      </c>
      <c r="D22" s="63">
        <v>50.2</v>
      </c>
      <c r="E22" s="89" t="s">
        <v>31</v>
      </c>
      <c r="F22" s="78"/>
      <c r="G22" s="74"/>
    </row>
    <row r="23" spans="1:7" ht="14.25" customHeight="1" x14ac:dyDescent="0.35">
      <c r="A23" s="40" t="s">
        <v>45</v>
      </c>
      <c r="B23" s="63">
        <v>-5</v>
      </c>
      <c r="C23" s="42">
        <v>-1</v>
      </c>
      <c r="D23" s="63">
        <v>-2.9</v>
      </c>
      <c r="E23" s="89" t="s">
        <v>31</v>
      </c>
      <c r="F23" s="78"/>
      <c r="G23" s="74"/>
    </row>
    <row r="24" spans="1:7" ht="14.25" customHeight="1" x14ac:dyDescent="0.35">
      <c r="A24" s="40" t="s">
        <v>46</v>
      </c>
      <c r="B24" s="63">
        <v>300</v>
      </c>
      <c r="C24" s="42">
        <v>350</v>
      </c>
      <c r="D24" s="63">
        <v>337.3</v>
      </c>
      <c r="E24" s="89" t="s">
        <v>31</v>
      </c>
      <c r="F24" s="78"/>
      <c r="G24" s="74"/>
    </row>
    <row r="25" spans="1:7" ht="14.25" customHeight="1" x14ac:dyDescent="0.35">
      <c r="A25" s="40" t="s">
        <v>47</v>
      </c>
      <c r="B25" s="63">
        <v>150</v>
      </c>
      <c r="C25" s="42">
        <v>300</v>
      </c>
      <c r="D25" s="63">
        <v>237.3</v>
      </c>
      <c r="E25" s="89" t="s">
        <v>31</v>
      </c>
      <c r="F25" s="78"/>
      <c r="G25" s="74"/>
    </row>
    <row r="26" spans="1:7" ht="14.25" customHeight="1" x14ac:dyDescent="0.35">
      <c r="A26" s="40" t="s">
        <v>48</v>
      </c>
      <c r="B26" s="63">
        <v>0.35</v>
      </c>
      <c r="C26" s="42">
        <v>0.9</v>
      </c>
      <c r="D26" s="64">
        <v>0.68500000000000005</v>
      </c>
      <c r="E26" s="89" t="s">
        <v>31</v>
      </c>
      <c r="F26" s="78"/>
      <c r="G26" s="74"/>
    </row>
    <row r="27" spans="1:7" ht="15.75" customHeight="1" x14ac:dyDescent="0.35">
      <c r="A27" s="40" t="s">
        <v>49</v>
      </c>
      <c r="B27" s="63">
        <v>0.05</v>
      </c>
      <c r="C27" s="44" t="s">
        <v>50</v>
      </c>
      <c r="D27" s="45">
        <v>0.05</v>
      </c>
      <c r="E27" s="89" t="s">
        <v>31</v>
      </c>
      <c r="F27" s="81" t="s">
        <v>51</v>
      </c>
      <c r="G27" s="74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3" t="s">
        <v>32</v>
      </c>
      <c r="E28" s="86" t="s">
        <v>31</v>
      </c>
      <c r="F28" s="78"/>
      <c r="G28" s="74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3" t="s">
        <v>32</v>
      </c>
      <c r="E29" s="86" t="s">
        <v>31</v>
      </c>
      <c r="F29" s="78"/>
      <c r="G29" s="74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3" t="s">
        <v>69</v>
      </c>
      <c r="E30" s="90" t="s">
        <v>31</v>
      </c>
      <c r="F30" s="78"/>
      <c r="G30" s="74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1" t="s">
        <v>31</v>
      </c>
      <c r="F31" s="83"/>
      <c r="G31" s="84"/>
    </row>
    <row r="32" spans="1:7" ht="14.25" customHeight="1" x14ac:dyDescent="0.25">
      <c r="A32" t="s">
        <v>59</v>
      </c>
    </row>
    <row r="33" spans="1:17" ht="14.25" customHeight="1" x14ac:dyDescent="0.25">
      <c r="A33" s="25" t="s">
        <v>60</v>
      </c>
      <c r="E33" s="4"/>
    </row>
    <row r="34" spans="1:17" ht="30.75" customHeight="1" x14ac:dyDescent="0.25">
      <c r="A34" s="67" t="s">
        <v>35</v>
      </c>
      <c r="B34" s="67" t="s">
        <v>61</v>
      </c>
      <c r="C34" s="65" t="s">
        <v>62</v>
      </c>
      <c r="D34" s="82"/>
      <c r="E34" s="82"/>
      <c r="F34" s="66"/>
      <c r="G34" s="65" t="s">
        <v>63</v>
      </c>
      <c r="H34" s="82"/>
      <c r="I34" s="82"/>
      <c r="J34" s="82"/>
      <c r="K34" s="66"/>
    </row>
    <row r="35" spans="1:17" ht="15" customHeight="1" x14ac:dyDescent="0.25">
      <c r="A35" s="77"/>
      <c r="B35" s="77"/>
      <c r="C35" s="19" t="s">
        <v>37</v>
      </c>
      <c r="D35" s="51"/>
      <c r="E35" s="19" t="s">
        <v>38</v>
      </c>
      <c r="F35" s="61"/>
      <c r="G35" s="19" t="s">
        <v>37</v>
      </c>
      <c r="H35" s="51"/>
      <c r="I35" s="19" t="s">
        <v>38</v>
      </c>
      <c r="J35" s="61"/>
      <c r="K35" s="52"/>
    </row>
    <row r="36" spans="1:17" ht="30" x14ac:dyDescent="0.25">
      <c r="A36" s="68"/>
      <c r="B36" s="68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 x14ac:dyDescent="0.25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2" t="s">
        <v>31</v>
      </c>
      <c r="G37" s="55"/>
      <c r="H37" s="56"/>
      <c r="I37" s="57" t="str">
        <f>IFERROR(ABS(H37-G37)/H37,"")</f>
        <v/>
      </c>
      <c r="J37" s="58"/>
      <c r="K37" s="56"/>
      <c r="L37" s="8"/>
      <c r="M37" s="8"/>
      <c r="N37" s="8"/>
      <c r="O37" s="8"/>
      <c r="P37" s="8"/>
      <c r="Q37" s="8"/>
    </row>
    <row r="38" spans="1:17" ht="14.25" customHeight="1" x14ac:dyDescent="0.25">
      <c r="A38" t="s">
        <v>71</v>
      </c>
    </row>
    <row r="39" spans="1:17" ht="14.25" customHeight="1" x14ac:dyDescent="0.25">
      <c r="A39" s="59"/>
    </row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19:A20"/>
    <mergeCell ref="A34:A36"/>
    <mergeCell ref="B19:C19"/>
    <mergeCell ref="B3:C3"/>
    <mergeCell ref="A1:G1"/>
    <mergeCell ref="B4:C4"/>
    <mergeCell ref="F23:G23"/>
    <mergeCell ref="B5:C5"/>
    <mergeCell ref="B6:C6"/>
    <mergeCell ref="B34:B36"/>
    <mergeCell ref="C34:F34"/>
    <mergeCell ref="F21:G21"/>
    <mergeCell ref="F22:G22"/>
    <mergeCell ref="F20:G20"/>
    <mergeCell ref="F29:G29"/>
    <mergeCell ref="G34:K34"/>
    <mergeCell ref="F31:G31"/>
    <mergeCell ref="F26:G26"/>
    <mergeCell ref="F25:G25"/>
    <mergeCell ref="F24:G24"/>
    <mergeCell ref="F28:G28"/>
    <mergeCell ref="F30:G30"/>
    <mergeCell ref="F27:G27"/>
  </mergeCells>
  <conditionalFormatting sqref="E21">
    <cfRule type="expression" dxfId="137" priority="1" stopIfTrue="1">
      <formula>$D$21=""</formula>
    </cfRule>
  </conditionalFormatting>
  <conditionalFormatting sqref="E21">
    <cfRule type="expression" dxfId="136" priority="2" stopIfTrue="1">
      <formula>D21&gt;$C$21</formula>
    </cfRule>
  </conditionalFormatting>
  <conditionalFormatting sqref="E21">
    <cfRule type="expression" dxfId="135" priority="3" stopIfTrue="1">
      <formula>AND(D21&gt;=$B$21,D21&lt;=$C$21)</formula>
    </cfRule>
  </conditionalFormatting>
  <conditionalFormatting sqref="E21">
    <cfRule type="expression" dxfId="134" priority="4" stopIfTrue="1">
      <formula>D21&lt;$B$21</formula>
    </cfRule>
  </conditionalFormatting>
  <conditionalFormatting sqref="E22">
    <cfRule type="expression" dxfId="133" priority="5" stopIfTrue="1">
      <formula>$D$22=""</formula>
    </cfRule>
  </conditionalFormatting>
  <conditionalFormatting sqref="E22">
    <cfRule type="expression" dxfId="132" priority="6" stopIfTrue="1">
      <formula>D22&gt;$C$22</formula>
    </cfRule>
  </conditionalFormatting>
  <conditionalFormatting sqref="E22">
    <cfRule type="expression" dxfId="131" priority="7" stopIfTrue="1">
      <formula>AND(D22&gt;=$B$22,D22&lt;=$C$22)</formula>
    </cfRule>
  </conditionalFormatting>
  <conditionalFormatting sqref="E22">
    <cfRule type="expression" dxfId="130" priority="8" stopIfTrue="1">
      <formula>D22&lt;$B$22</formula>
    </cfRule>
  </conditionalFormatting>
  <conditionalFormatting sqref="E23">
    <cfRule type="expression" dxfId="129" priority="9" stopIfTrue="1">
      <formula>$D$23=""</formula>
    </cfRule>
  </conditionalFormatting>
  <conditionalFormatting sqref="E23">
    <cfRule type="expression" dxfId="128" priority="10" stopIfTrue="1">
      <formula>D23&gt;$C$23</formula>
    </cfRule>
  </conditionalFormatting>
  <conditionalFormatting sqref="E23">
    <cfRule type="expression" dxfId="127" priority="11" stopIfTrue="1">
      <formula>AND(D23&gt;=$B$23,D23&lt;=$C$23)</formula>
    </cfRule>
  </conditionalFormatting>
  <conditionalFormatting sqref="E23">
    <cfRule type="expression" dxfId="126" priority="12" stopIfTrue="1">
      <formula>D23&lt;$B$23</formula>
    </cfRule>
  </conditionalFormatting>
  <conditionalFormatting sqref="E24">
    <cfRule type="expression" dxfId="125" priority="13" stopIfTrue="1">
      <formula>$D$24=""</formula>
    </cfRule>
  </conditionalFormatting>
  <conditionalFormatting sqref="E24">
    <cfRule type="expression" dxfId="124" priority="14" stopIfTrue="1">
      <formula>D24&gt;$C$24</formula>
    </cfRule>
  </conditionalFormatting>
  <conditionalFormatting sqref="E24">
    <cfRule type="expression" dxfId="123" priority="15" stopIfTrue="1">
      <formula>AND(D24&gt;=$B$24,D24&lt;=$C$24)</formula>
    </cfRule>
  </conditionalFormatting>
  <conditionalFormatting sqref="E24">
    <cfRule type="expression" dxfId="122" priority="16" stopIfTrue="1">
      <formula>D24&lt;$B$24</formula>
    </cfRule>
  </conditionalFormatting>
  <conditionalFormatting sqref="E25">
    <cfRule type="expression" dxfId="121" priority="17" stopIfTrue="1">
      <formula>$D$25=""</formula>
    </cfRule>
  </conditionalFormatting>
  <conditionalFormatting sqref="E25">
    <cfRule type="expression" dxfId="120" priority="18" stopIfTrue="1">
      <formula>D25&gt;$C$25</formula>
    </cfRule>
  </conditionalFormatting>
  <conditionalFormatting sqref="E25">
    <cfRule type="expression" dxfId="119" priority="19" stopIfTrue="1">
      <formula>AND(D25&gt;=$B$25,D25&lt;=$C$25)</formula>
    </cfRule>
  </conditionalFormatting>
  <conditionalFormatting sqref="E25">
    <cfRule type="expression" dxfId="118" priority="20" stopIfTrue="1">
      <formula>D25&lt;$B$25</formula>
    </cfRule>
  </conditionalFormatting>
  <conditionalFormatting sqref="E26">
    <cfRule type="expression" dxfId="117" priority="21" stopIfTrue="1">
      <formula>$D$26=""</formula>
    </cfRule>
  </conditionalFormatting>
  <conditionalFormatting sqref="E26">
    <cfRule type="expression" dxfId="116" priority="22" stopIfTrue="1">
      <formula>D26&gt;$C$26</formula>
    </cfRule>
  </conditionalFormatting>
  <conditionalFormatting sqref="E26">
    <cfRule type="expression" dxfId="115" priority="23" stopIfTrue="1">
      <formula>AND(D26&gt;=$B$26,D26&lt;=$C$26)</formula>
    </cfRule>
  </conditionalFormatting>
  <conditionalFormatting sqref="E26">
    <cfRule type="expression" dxfId="114" priority="24" stopIfTrue="1">
      <formula>D26&lt;$B$26</formula>
    </cfRule>
  </conditionalFormatting>
  <conditionalFormatting sqref="E27">
    <cfRule type="expression" dxfId="113" priority="25" stopIfTrue="1">
      <formula>$D$27=""</formula>
    </cfRule>
  </conditionalFormatting>
  <conditionalFormatting sqref="E27">
    <cfRule type="expression" dxfId="112" priority="26" stopIfTrue="1">
      <formula>D27&gt;$C$27</formula>
    </cfRule>
  </conditionalFormatting>
  <conditionalFormatting sqref="E27">
    <cfRule type="expression" dxfId="111" priority="27" stopIfTrue="1">
      <formula>AND(D27&gt;=$B$27,D27&lt;=$C$27)</formula>
    </cfRule>
  </conditionalFormatting>
  <conditionalFormatting sqref="E27">
    <cfRule type="expression" dxfId="110" priority="28" stopIfTrue="1">
      <formula>D27&lt;$B$27</formula>
    </cfRule>
  </conditionalFormatting>
  <conditionalFormatting sqref="E28">
    <cfRule type="expression" dxfId="109" priority="29" stopIfTrue="1">
      <formula>$D$28=""</formula>
    </cfRule>
  </conditionalFormatting>
  <conditionalFormatting sqref="E28">
    <cfRule type="expression" dxfId="108" priority="30" stopIfTrue="1">
      <formula>$D$28&lt;&gt;"OK"</formula>
    </cfRule>
  </conditionalFormatting>
  <conditionalFormatting sqref="E28">
    <cfRule type="expression" dxfId="107" priority="31" stopIfTrue="1">
      <formula>$D$28=OK</formula>
    </cfRule>
  </conditionalFormatting>
  <conditionalFormatting sqref="E29">
    <cfRule type="expression" dxfId="106" priority="32" stopIfTrue="1">
      <formula>$D$29=""</formula>
    </cfRule>
  </conditionalFormatting>
  <conditionalFormatting sqref="E29">
    <cfRule type="expression" dxfId="105" priority="33" stopIfTrue="1">
      <formula>$D$29="OK"</formula>
    </cfRule>
  </conditionalFormatting>
  <conditionalFormatting sqref="E29">
    <cfRule type="expression" dxfId="104" priority="34" stopIfTrue="1">
      <formula>$D$29&lt;&gt;"OK"</formula>
    </cfRule>
  </conditionalFormatting>
  <conditionalFormatting sqref="E30">
    <cfRule type="expression" dxfId="103" priority="35" stopIfTrue="1">
      <formula>$D$30=""</formula>
    </cfRule>
  </conditionalFormatting>
  <conditionalFormatting sqref="E30">
    <cfRule type="expression" dxfId="102" priority="36" stopIfTrue="1">
      <formula>$D$30&lt;&gt;"BUEN ESTADO"</formula>
    </cfRule>
  </conditionalFormatting>
  <conditionalFormatting sqref="E30">
    <cfRule type="expression" dxfId="101" priority="37" stopIfTrue="1">
      <formula>$D$30="BUEN ESTADO"</formula>
    </cfRule>
  </conditionalFormatting>
  <conditionalFormatting sqref="E31">
    <cfRule type="expression" dxfId="100" priority="38" stopIfTrue="1">
      <formula>$D$31=""</formula>
    </cfRule>
  </conditionalFormatting>
  <conditionalFormatting sqref="E31">
    <cfRule type="expression" dxfId="99" priority="39" stopIfTrue="1">
      <formula>$D$31&lt;&gt;"NO"</formula>
    </cfRule>
  </conditionalFormatting>
  <conditionalFormatting sqref="E31">
    <cfRule type="expression" dxfId="98" priority="40" stopIfTrue="1">
      <formula>$D$31="NO"</formula>
    </cfRule>
  </conditionalFormatting>
  <conditionalFormatting sqref="F37">
    <cfRule type="expression" dxfId="97" priority="41" stopIfTrue="1">
      <formula>$E$37=""</formula>
    </cfRule>
  </conditionalFormatting>
  <conditionalFormatting sqref="F37">
    <cfRule type="expression" dxfId="96" priority="42" stopIfTrue="1">
      <formula>$E$37&lt;=$B$37</formula>
    </cfRule>
  </conditionalFormatting>
  <conditionalFormatting sqref="F37">
    <cfRule type="expression" dxfId="95" priority="43" stopIfTrue="1">
      <formula>$E$37&gt;$B$37</formula>
    </cfRule>
  </conditionalFormatting>
  <conditionalFormatting sqref="J37">
    <cfRule type="expression" dxfId="94" priority="44" stopIfTrue="1">
      <formula>$I$37=""</formula>
    </cfRule>
  </conditionalFormatting>
  <conditionalFormatting sqref="J37">
    <cfRule type="expression" dxfId="93" priority="45" stopIfTrue="1">
      <formula>$I$37&lt;=$B$37</formula>
    </cfRule>
  </conditionalFormatting>
  <conditionalFormatting sqref="J37">
    <cfRule type="expression" dxfId="92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 x14ac:dyDescent="0.25">
      <c r="A1" s="71" t="s">
        <v>0</v>
      </c>
      <c r="B1" s="72"/>
      <c r="C1" s="72"/>
      <c r="D1" s="72"/>
      <c r="E1" s="72"/>
      <c r="F1" s="72"/>
      <c r="G1" s="7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9" t="s">
        <v>3</v>
      </c>
      <c r="C3" s="70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73" t="s">
        <v>6</v>
      </c>
      <c r="C4" s="74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73" t="s">
        <v>10</v>
      </c>
      <c r="C5" s="74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5" t="s">
        <v>14</v>
      </c>
      <c r="C6" s="76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5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6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7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67" t="s">
        <v>35</v>
      </c>
      <c r="B19" s="65" t="s">
        <v>36</v>
      </c>
      <c r="C19" s="66"/>
      <c r="D19" s="19" t="s">
        <v>37</v>
      </c>
      <c r="E19" s="60">
        <v>44761</v>
      </c>
      <c r="F19" s="19" t="s">
        <v>38</v>
      </c>
      <c r="G19" s="61">
        <v>0.38680555555038154</v>
      </c>
    </row>
    <row r="20" spans="1:7" ht="14.25" customHeight="1" x14ac:dyDescent="0.25">
      <c r="A20" s="68"/>
      <c r="B20" s="19" t="s">
        <v>39</v>
      </c>
      <c r="C20" s="19" t="s">
        <v>40</v>
      </c>
      <c r="D20" s="19" t="s">
        <v>41</v>
      </c>
      <c r="E20" s="19" t="s">
        <v>28</v>
      </c>
      <c r="F20" s="65" t="s">
        <v>42</v>
      </c>
      <c r="G20" s="66"/>
    </row>
    <row r="21" spans="1:7" ht="14.25" customHeight="1" x14ac:dyDescent="0.35">
      <c r="A21" s="37" t="s">
        <v>43</v>
      </c>
      <c r="B21" s="62">
        <v>15</v>
      </c>
      <c r="C21" s="39">
        <v>45</v>
      </c>
      <c r="D21" s="62">
        <v>29.6</v>
      </c>
      <c r="E21" s="88" t="s">
        <v>31</v>
      </c>
      <c r="F21" s="79"/>
      <c r="G21" s="80"/>
    </row>
    <row r="22" spans="1:7" ht="14.25" customHeight="1" x14ac:dyDescent="0.35">
      <c r="A22" s="40" t="s">
        <v>44</v>
      </c>
      <c r="B22" s="63">
        <v>48</v>
      </c>
      <c r="C22" s="42">
        <v>52</v>
      </c>
      <c r="D22" s="63">
        <v>49.8</v>
      </c>
      <c r="E22" s="89" t="s">
        <v>31</v>
      </c>
      <c r="F22" s="78"/>
      <c r="G22" s="74"/>
    </row>
    <row r="23" spans="1:7" ht="14.25" customHeight="1" x14ac:dyDescent="0.35">
      <c r="A23" s="40" t="s">
        <v>45</v>
      </c>
      <c r="B23" s="63">
        <v>-5</v>
      </c>
      <c r="C23" s="42">
        <v>-1</v>
      </c>
      <c r="D23" s="63">
        <v>-2.8</v>
      </c>
      <c r="E23" s="89" t="s">
        <v>31</v>
      </c>
      <c r="F23" s="78"/>
      <c r="G23" s="74"/>
    </row>
    <row r="24" spans="1:7" ht="14.25" customHeight="1" x14ac:dyDescent="0.35">
      <c r="A24" s="40" t="s">
        <v>46</v>
      </c>
      <c r="B24" s="63">
        <v>300</v>
      </c>
      <c r="C24" s="42">
        <v>350</v>
      </c>
      <c r="D24" s="63">
        <v>338.4</v>
      </c>
      <c r="E24" s="89" t="s">
        <v>31</v>
      </c>
      <c r="F24" s="78"/>
      <c r="G24" s="74"/>
    </row>
    <row r="25" spans="1:7" ht="14.25" customHeight="1" x14ac:dyDescent="0.35">
      <c r="A25" s="40" t="s">
        <v>47</v>
      </c>
      <c r="B25" s="63">
        <v>150</v>
      </c>
      <c r="C25" s="42">
        <v>300</v>
      </c>
      <c r="D25" s="63">
        <v>237.3</v>
      </c>
      <c r="E25" s="89" t="s">
        <v>31</v>
      </c>
      <c r="F25" s="78"/>
      <c r="G25" s="74"/>
    </row>
    <row r="26" spans="1:7" ht="14.25" customHeight="1" x14ac:dyDescent="0.35">
      <c r="A26" s="40" t="s">
        <v>48</v>
      </c>
      <c r="B26" s="63">
        <v>0.35</v>
      </c>
      <c r="C26" s="42">
        <v>0.9</v>
      </c>
      <c r="D26" s="64">
        <v>0.68300000000000005</v>
      </c>
      <c r="E26" s="89" t="s">
        <v>31</v>
      </c>
      <c r="F26" s="78"/>
      <c r="G26" s="74"/>
    </row>
    <row r="27" spans="1:7" ht="15.75" customHeight="1" x14ac:dyDescent="0.35">
      <c r="A27" s="40" t="s">
        <v>49</v>
      </c>
      <c r="B27" s="63">
        <v>0.05</v>
      </c>
      <c r="C27" s="44" t="s">
        <v>50</v>
      </c>
      <c r="D27" s="45">
        <v>0.05</v>
      </c>
      <c r="E27" s="89" t="s">
        <v>31</v>
      </c>
      <c r="F27" s="81" t="s">
        <v>51</v>
      </c>
      <c r="G27" s="74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3" t="s">
        <v>32</v>
      </c>
      <c r="E28" s="86" t="s">
        <v>31</v>
      </c>
      <c r="F28" s="78"/>
      <c r="G28" s="74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3" t="s">
        <v>32</v>
      </c>
      <c r="E29" s="86" t="s">
        <v>31</v>
      </c>
      <c r="F29" s="78"/>
      <c r="G29" s="74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3" t="s">
        <v>69</v>
      </c>
      <c r="E30" s="90" t="s">
        <v>31</v>
      </c>
      <c r="F30" s="78"/>
      <c r="G30" s="74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1" t="s">
        <v>31</v>
      </c>
      <c r="F31" s="83"/>
      <c r="G31" s="84"/>
    </row>
    <row r="32" spans="1:7" ht="14.25" customHeight="1" x14ac:dyDescent="0.25">
      <c r="A32" t="s">
        <v>59</v>
      </c>
    </row>
    <row r="33" spans="1:17" ht="14.25" customHeight="1" x14ac:dyDescent="0.25">
      <c r="A33" s="25" t="s">
        <v>60</v>
      </c>
      <c r="E33" s="4"/>
    </row>
    <row r="34" spans="1:17" ht="30.75" customHeight="1" x14ac:dyDescent="0.25">
      <c r="A34" s="67" t="s">
        <v>35</v>
      </c>
      <c r="B34" s="67" t="s">
        <v>61</v>
      </c>
      <c r="C34" s="65" t="s">
        <v>62</v>
      </c>
      <c r="D34" s="82"/>
      <c r="E34" s="82"/>
      <c r="F34" s="66"/>
      <c r="G34" s="65" t="s">
        <v>63</v>
      </c>
      <c r="H34" s="82"/>
      <c r="I34" s="82"/>
      <c r="J34" s="82"/>
      <c r="K34" s="66"/>
    </row>
    <row r="35" spans="1:17" ht="15" customHeight="1" x14ac:dyDescent="0.25">
      <c r="A35" s="77"/>
      <c r="B35" s="77"/>
      <c r="C35" s="19" t="s">
        <v>37</v>
      </c>
      <c r="D35" s="51"/>
      <c r="E35" s="19" t="s">
        <v>38</v>
      </c>
      <c r="F35" s="61"/>
      <c r="G35" s="19" t="s">
        <v>37</v>
      </c>
      <c r="H35" s="51"/>
      <c r="I35" s="19" t="s">
        <v>38</v>
      </c>
      <c r="J35" s="61"/>
      <c r="K35" s="52"/>
    </row>
    <row r="36" spans="1:17" ht="30" x14ac:dyDescent="0.25">
      <c r="A36" s="68"/>
      <c r="B36" s="68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 x14ac:dyDescent="0.25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2" t="s">
        <v>31</v>
      </c>
      <c r="G37" s="55"/>
      <c r="H37" s="56"/>
      <c r="I37" s="57" t="str">
        <f>IFERROR(ABS(H37-G37)/H37,"")</f>
        <v/>
      </c>
      <c r="J37" s="58"/>
      <c r="K37" s="56"/>
      <c r="L37" s="8"/>
      <c r="M37" s="8"/>
      <c r="N37" s="8"/>
      <c r="O37" s="8"/>
      <c r="P37" s="8"/>
      <c r="Q37" s="8"/>
    </row>
    <row r="38" spans="1:17" ht="14.25" customHeight="1" x14ac:dyDescent="0.25">
      <c r="A38" t="s">
        <v>72</v>
      </c>
    </row>
    <row r="39" spans="1:17" ht="14.25" customHeight="1" x14ac:dyDescent="0.25">
      <c r="A39" s="59"/>
    </row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3:C3"/>
    <mergeCell ref="A1:G1"/>
    <mergeCell ref="F22:G22"/>
    <mergeCell ref="F23:G23"/>
    <mergeCell ref="B5:C5"/>
    <mergeCell ref="B6:C6"/>
    <mergeCell ref="F21:G21"/>
    <mergeCell ref="B4:C4"/>
    <mergeCell ref="F25:G25"/>
    <mergeCell ref="F24:G24"/>
    <mergeCell ref="F20:G20"/>
    <mergeCell ref="A19:A20"/>
    <mergeCell ref="B19:C19"/>
    <mergeCell ref="C34:F34"/>
    <mergeCell ref="G34:K34"/>
    <mergeCell ref="A34:A36"/>
    <mergeCell ref="F29:G29"/>
    <mergeCell ref="F26:G26"/>
    <mergeCell ref="F28:G28"/>
    <mergeCell ref="F27:G27"/>
    <mergeCell ref="B34:B36"/>
    <mergeCell ref="F31:G31"/>
    <mergeCell ref="F30:G30"/>
  </mergeCells>
  <conditionalFormatting sqref="E21">
    <cfRule type="expression" dxfId="91" priority="1" stopIfTrue="1">
      <formula>$D$21=""</formula>
    </cfRule>
  </conditionalFormatting>
  <conditionalFormatting sqref="E21">
    <cfRule type="expression" dxfId="90" priority="2" stopIfTrue="1">
      <formula>D21&gt;$C$21</formula>
    </cfRule>
  </conditionalFormatting>
  <conditionalFormatting sqref="E21">
    <cfRule type="expression" dxfId="89" priority="3" stopIfTrue="1">
      <formula>AND(D21&gt;=$B$21,D21&lt;=$C$21)</formula>
    </cfRule>
  </conditionalFormatting>
  <conditionalFormatting sqref="E21">
    <cfRule type="expression" dxfId="88" priority="4" stopIfTrue="1">
      <formula>D21&lt;$B$21</formula>
    </cfRule>
  </conditionalFormatting>
  <conditionalFormatting sqref="E22">
    <cfRule type="expression" dxfId="87" priority="5" stopIfTrue="1">
      <formula>$D$22=""</formula>
    </cfRule>
  </conditionalFormatting>
  <conditionalFormatting sqref="E22">
    <cfRule type="expression" dxfId="86" priority="6" stopIfTrue="1">
      <formula>D22&gt;$C$22</formula>
    </cfRule>
  </conditionalFormatting>
  <conditionalFormatting sqref="E22">
    <cfRule type="expression" dxfId="85" priority="7" stopIfTrue="1">
      <formula>AND(D22&gt;=$B$22,D22&lt;=$C$22)</formula>
    </cfRule>
  </conditionalFormatting>
  <conditionalFormatting sqref="E22">
    <cfRule type="expression" dxfId="84" priority="8" stopIfTrue="1">
      <formula>D22&lt;$B$22</formula>
    </cfRule>
  </conditionalFormatting>
  <conditionalFormatting sqref="E23">
    <cfRule type="expression" dxfId="83" priority="9" stopIfTrue="1">
      <formula>$D$23=""</formula>
    </cfRule>
  </conditionalFormatting>
  <conditionalFormatting sqref="E23">
    <cfRule type="expression" dxfId="82" priority="10" stopIfTrue="1">
      <formula>D23&gt;$C$23</formula>
    </cfRule>
  </conditionalFormatting>
  <conditionalFormatting sqref="E23">
    <cfRule type="expression" dxfId="81" priority="11" stopIfTrue="1">
      <formula>AND(D23&gt;=$B$23,D23&lt;=$C$23)</formula>
    </cfRule>
  </conditionalFormatting>
  <conditionalFormatting sqref="E23">
    <cfRule type="expression" dxfId="80" priority="12" stopIfTrue="1">
      <formula>D23&lt;$B$23</formula>
    </cfRule>
  </conditionalFormatting>
  <conditionalFormatting sqref="E24">
    <cfRule type="expression" dxfId="79" priority="13" stopIfTrue="1">
      <formula>$D$24=""</formula>
    </cfRule>
  </conditionalFormatting>
  <conditionalFormatting sqref="E24">
    <cfRule type="expression" dxfId="78" priority="14" stopIfTrue="1">
      <formula>D24&gt;$C$24</formula>
    </cfRule>
  </conditionalFormatting>
  <conditionalFormatting sqref="E24">
    <cfRule type="expression" dxfId="77" priority="15" stopIfTrue="1">
      <formula>AND(D24&gt;=$B$24,D24&lt;=$C$24)</formula>
    </cfRule>
  </conditionalFormatting>
  <conditionalFormatting sqref="E24">
    <cfRule type="expression" dxfId="76" priority="16" stopIfTrue="1">
      <formula>D24&lt;$B$24</formula>
    </cfRule>
  </conditionalFormatting>
  <conditionalFormatting sqref="E25">
    <cfRule type="expression" dxfId="75" priority="17" stopIfTrue="1">
      <formula>$D$25=""</formula>
    </cfRule>
  </conditionalFormatting>
  <conditionalFormatting sqref="E25">
    <cfRule type="expression" dxfId="74" priority="18" stopIfTrue="1">
      <formula>D25&gt;$C$25</formula>
    </cfRule>
  </conditionalFormatting>
  <conditionalFormatting sqref="E25">
    <cfRule type="expression" dxfId="73" priority="19" stopIfTrue="1">
      <formula>AND(D25&gt;=$B$25,D25&lt;=$C$25)</formula>
    </cfRule>
  </conditionalFormatting>
  <conditionalFormatting sqref="E25">
    <cfRule type="expression" dxfId="72" priority="20" stopIfTrue="1">
      <formula>D25&lt;$B$25</formula>
    </cfRule>
  </conditionalFormatting>
  <conditionalFormatting sqref="E26">
    <cfRule type="expression" dxfId="71" priority="21" stopIfTrue="1">
      <formula>$D$26=""</formula>
    </cfRule>
  </conditionalFormatting>
  <conditionalFormatting sqref="E26">
    <cfRule type="expression" dxfId="70" priority="22" stopIfTrue="1">
      <formula>D26&gt;$C$26</formula>
    </cfRule>
  </conditionalFormatting>
  <conditionalFormatting sqref="E26">
    <cfRule type="expression" dxfId="69" priority="23" stopIfTrue="1">
      <formula>AND(D26&gt;=$B$26,D26&lt;=$C$26)</formula>
    </cfRule>
  </conditionalFormatting>
  <conditionalFormatting sqref="E26">
    <cfRule type="expression" dxfId="68" priority="24" stopIfTrue="1">
      <formula>D26&lt;$B$26</formula>
    </cfRule>
  </conditionalFormatting>
  <conditionalFormatting sqref="E27">
    <cfRule type="expression" dxfId="67" priority="25" stopIfTrue="1">
      <formula>$D$27=""</formula>
    </cfRule>
  </conditionalFormatting>
  <conditionalFormatting sqref="E27">
    <cfRule type="expression" dxfId="66" priority="26" stopIfTrue="1">
      <formula>D27&gt;$C$27</formula>
    </cfRule>
  </conditionalFormatting>
  <conditionalFormatting sqref="E27">
    <cfRule type="expression" dxfId="65" priority="27" stopIfTrue="1">
      <formula>AND(D27&gt;=$B$27,D27&lt;=$C$27)</formula>
    </cfRule>
  </conditionalFormatting>
  <conditionalFormatting sqref="E27">
    <cfRule type="expression" dxfId="64" priority="28" stopIfTrue="1">
      <formula>D27&lt;$B$27</formula>
    </cfRule>
  </conditionalFormatting>
  <conditionalFormatting sqref="E28">
    <cfRule type="expression" dxfId="63" priority="29" stopIfTrue="1">
      <formula>$D$28=""</formula>
    </cfRule>
  </conditionalFormatting>
  <conditionalFormatting sqref="E28">
    <cfRule type="expression" dxfId="62" priority="30" stopIfTrue="1">
      <formula>$D$28&lt;&gt;"OK"</formula>
    </cfRule>
  </conditionalFormatting>
  <conditionalFormatting sqref="E28">
    <cfRule type="expression" dxfId="61" priority="31" stopIfTrue="1">
      <formula>$D$28=OK</formula>
    </cfRule>
  </conditionalFormatting>
  <conditionalFormatting sqref="E29">
    <cfRule type="expression" dxfId="60" priority="32" stopIfTrue="1">
      <formula>$D$29=""</formula>
    </cfRule>
  </conditionalFormatting>
  <conditionalFormatting sqref="E29">
    <cfRule type="expression" dxfId="59" priority="33" stopIfTrue="1">
      <formula>$D$29="OK"</formula>
    </cfRule>
  </conditionalFormatting>
  <conditionalFormatting sqref="E29">
    <cfRule type="expression" dxfId="58" priority="34" stopIfTrue="1">
      <formula>$D$29&lt;&gt;"OK"</formula>
    </cfRule>
  </conditionalFormatting>
  <conditionalFormatting sqref="E30">
    <cfRule type="expression" dxfId="57" priority="35" stopIfTrue="1">
      <formula>$D$30=""</formula>
    </cfRule>
  </conditionalFormatting>
  <conditionalFormatting sqref="E30">
    <cfRule type="expression" dxfId="56" priority="36" stopIfTrue="1">
      <formula>$D$30&lt;&gt;"BUEN ESTADO"</formula>
    </cfRule>
  </conditionalFormatting>
  <conditionalFormatting sqref="E30">
    <cfRule type="expression" dxfId="55" priority="37" stopIfTrue="1">
      <formula>$D$30="BUEN ESTADO"</formula>
    </cfRule>
  </conditionalFormatting>
  <conditionalFormatting sqref="E31">
    <cfRule type="expression" dxfId="54" priority="38" stopIfTrue="1">
      <formula>$D$31=""</formula>
    </cfRule>
  </conditionalFormatting>
  <conditionalFormatting sqref="E31">
    <cfRule type="expression" dxfId="53" priority="39" stopIfTrue="1">
      <formula>$D$31&lt;&gt;"NO"</formula>
    </cfRule>
  </conditionalFormatting>
  <conditionalFormatting sqref="E31">
    <cfRule type="expression" dxfId="52" priority="40" stopIfTrue="1">
      <formula>$D$31="NO"</formula>
    </cfRule>
  </conditionalFormatting>
  <conditionalFormatting sqref="F37">
    <cfRule type="expression" dxfId="51" priority="41" stopIfTrue="1">
      <formula>$E$37=""</formula>
    </cfRule>
  </conditionalFormatting>
  <conditionalFormatting sqref="F37">
    <cfRule type="expression" dxfId="50" priority="42" stopIfTrue="1">
      <formula>$E$37&lt;=$B$37</formula>
    </cfRule>
  </conditionalFormatting>
  <conditionalFormatting sqref="F37">
    <cfRule type="expression" dxfId="49" priority="43" stopIfTrue="1">
      <formula>$E$37&gt;$B$37</formula>
    </cfRule>
  </conditionalFormatting>
  <conditionalFormatting sqref="J37">
    <cfRule type="expression" dxfId="48" priority="44" stopIfTrue="1">
      <formula>$I$37=""</formula>
    </cfRule>
  </conditionalFormatting>
  <conditionalFormatting sqref="J37">
    <cfRule type="expression" dxfId="47" priority="45" stopIfTrue="1">
      <formula>$I$37&lt;=$B$37</formula>
    </cfRule>
  </conditionalFormatting>
  <conditionalFormatting sqref="J37">
    <cfRule type="expression" dxfId="46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100"/>
  <sheetViews>
    <sheetView showGridLines="0" tabSelected="1" topLeftCell="A6" zoomScale="50" zoomScaleNormal="50" workbookViewId="0">
      <selection activeCell="E28" sqref="E28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 x14ac:dyDescent="0.25">
      <c r="A1" s="71" t="s">
        <v>0</v>
      </c>
      <c r="B1" s="72"/>
      <c r="C1" s="72"/>
      <c r="D1" s="72"/>
      <c r="E1" s="72"/>
      <c r="F1" s="72"/>
      <c r="G1" s="7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9" t="s">
        <v>3</v>
      </c>
      <c r="C3" s="70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73" t="s">
        <v>6</v>
      </c>
      <c r="C4" s="74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73" t="s">
        <v>10</v>
      </c>
      <c r="C5" s="74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5" t="s">
        <v>14</v>
      </c>
      <c r="C6" s="76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s="94" customFormat="1" ht="14.25" customHeight="1" x14ac:dyDescent="0.25">
      <c r="A13" s="19" t="s">
        <v>28</v>
      </c>
      <c r="B13" s="19" t="s">
        <v>29</v>
      </c>
      <c r="C13" s="27"/>
      <c r="D13" s="27"/>
      <c r="E13" s="27"/>
      <c r="F13" s="27"/>
      <c r="G13" s="27"/>
      <c r="H13" s="27"/>
      <c r="I13" s="93"/>
      <c r="J13" s="29"/>
      <c r="K13" s="29"/>
      <c r="L13" s="29"/>
      <c r="M13" s="29"/>
      <c r="N13" s="29"/>
      <c r="O13" s="29"/>
      <c r="P13" s="29"/>
      <c r="Q13" s="29"/>
    </row>
    <row r="14" spans="1:17" s="94" customFormat="1" ht="14.25" customHeight="1" x14ac:dyDescent="0.25">
      <c r="A14" s="95" t="s">
        <v>30</v>
      </c>
      <c r="B14" s="96" t="s">
        <v>31</v>
      </c>
      <c r="C14" s="27"/>
      <c r="D14" s="27"/>
      <c r="E14" s="27"/>
      <c r="F14" s="27"/>
      <c r="G14" s="27"/>
      <c r="H14" s="27"/>
      <c r="I14" s="93"/>
      <c r="J14" s="29"/>
      <c r="K14" s="29"/>
      <c r="L14" s="29"/>
      <c r="M14" s="29"/>
      <c r="N14" s="29"/>
      <c r="O14" s="29"/>
      <c r="P14" s="29"/>
      <c r="Q14" s="29"/>
    </row>
    <row r="15" spans="1:17" s="94" customFormat="1" ht="14.25" customHeight="1" x14ac:dyDescent="0.25">
      <c r="A15" s="97" t="s">
        <v>32</v>
      </c>
      <c r="B15" s="98" t="s">
        <v>31</v>
      </c>
      <c r="C15" s="27"/>
      <c r="D15" s="27"/>
      <c r="E15" s="27"/>
      <c r="F15" s="27"/>
      <c r="G15" s="27"/>
      <c r="H15" s="27"/>
      <c r="I15" s="93"/>
      <c r="J15" s="29"/>
      <c r="K15" s="29"/>
      <c r="L15" s="29"/>
      <c r="M15" s="29"/>
      <c r="N15" s="29"/>
      <c r="O15" s="29"/>
      <c r="P15" s="29"/>
      <c r="Q15" s="29"/>
    </row>
    <row r="16" spans="1:17" s="94" customFormat="1" ht="14.25" customHeight="1" x14ac:dyDescent="0.25">
      <c r="A16" s="99" t="s">
        <v>33</v>
      </c>
      <c r="B16" s="100" t="s">
        <v>31</v>
      </c>
      <c r="C16" s="27"/>
      <c r="D16" s="27"/>
      <c r="E16" s="27"/>
      <c r="F16" s="27"/>
      <c r="G16" s="27"/>
      <c r="H16" s="27"/>
      <c r="I16" s="93"/>
      <c r="J16" s="29"/>
      <c r="K16" s="29"/>
      <c r="L16" s="29"/>
      <c r="M16" s="29"/>
      <c r="N16" s="29"/>
      <c r="O16" s="29"/>
      <c r="P16" s="29"/>
      <c r="Q16" s="29"/>
    </row>
    <row r="17" spans="1:7" s="94" customFormat="1" ht="14.25" customHeight="1" x14ac:dyDescent="0.25"/>
    <row r="18" spans="1:7" s="94" customFormat="1" ht="14.25" customHeight="1" x14ac:dyDescent="0.25">
      <c r="A18" s="101" t="s">
        <v>34</v>
      </c>
      <c r="B18" s="102"/>
      <c r="C18" s="102"/>
    </row>
    <row r="19" spans="1:7" s="94" customFormat="1" ht="14.25" customHeight="1" x14ac:dyDescent="0.25">
      <c r="A19" s="67" t="s">
        <v>35</v>
      </c>
      <c r="B19" s="65" t="s">
        <v>36</v>
      </c>
      <c r="C19" s="103"/>
      <c r="D19" s="19" t="s">
        <v>37</v>
      </c>
      <c r="E19" s="60">
        <v>44769</v>
      </c>
      <c r="F19" s="19" t="s">
        <v>38</v>
      </c>
      <c r="G19" s="61">
        <v>0.62361111110658385</v>
      </c>
    </row>
    <row r="20" spans="1:7" s="94" customFormat="1" ht="14.25" customHeight="1" x14ac:dyDescent="0.25">
      <c r="A20" s="104"/>
      <c r="B20" s="19" t="s">
        <v>39</v>
      </c>
      <c r="C20" s="19" t="s">
        <v>40</v>
      </c>
      <c r="D20" s="19" t="s">
        <v>41</v>
      </c>
      <c r="E20" s="19" t="s">
        <v>28</v>
      </c>
      <c r="F20" s="65" t="s">
        <v>42</v>
      </c>
      <c r="G20" s="103"/>
    </row>
    <row r="21" spans="1:7" s="94" customFormat="1" ht="14.25" customHeight="1" x14ac:dyDescent="0.25">
      <c r="A21" s="105" t="s">
        <v>43</v>
      </c>
      <c r="B21" s="106">
        <v>15</v>
      </c>
      <c r="C21" s="107">
        <v>45</v>
      </c>
      <c r="D21" s="106">
        <v>29.8</v>
      </c>
      <c r="E21" s="108" t="s">
        <v>31</v>
      </c>
      <c r="F21" s="109"/>
      <c r="G21" s="110"/>
    </row>
    <row r="22" spans="1:7" s="94" customFormat="1" ht="14.25" customHeight="1" x14ac:dyDescent="0.25">
      <c r="A22" s="111" t="s">
        <v>44</v>
      </c>
      <c r="B22" s="112">
        <v>48</v>
      </c>
      <c r="C22" s="113">
        <v>52</v>
      </c>
      <c r="D22" s="112">
        <v>50.1</v>
      </c>
      <c r="E22" s="114" t="s">
        <v>31</v>
      </c>
      <c r="F22" s="115"/>
      <c r="G22" s="116"/>
    </row>
    <row r="23" spans="1:7" s="94" customFormat="1" ht="14.25" customHeight="1" x14ac:dyDescent="0.25">
      <c r="A23" s="111" t="s">
        <v>45</v>
      </c>
      <c r="B23" s="112">
        <v>-5</v>
      </c>
      <c r="C23" s="113">
        <v>-1</v>
      </c>
      <c r="D23" s="112">
        <v>-3.1</v>
      </c>
      <c r="E23" s="114" t="s">
        <v>31</v>
      </c>
      <c r="F23" s="115"/>
      <c r="G23" s="116"/>
    </row>
    <row r="24" spans="1:7" s="94" customFormat="1" ht="14.25" customHeight="1" x14ac:dyDescent="0.25">
      <c r="A24" s="111" t="s">
        <v>46</v>
      </c>
      <c r="B24" s="112">
        <v>300</v>
      </c>
      <c r="C24" s="113">
        <v>350</v>
      </c>
      <c r="D24" s="112">
        <v>339.2</v>
      </c>
      <c r="E24" s="114" t="s">
        <v>31</v>
      </c>
      <c r="F24" s="115"/>
      <c r="G24" s="116"/>
    </row>
    <row r="25" spans="1:7" s="94" customFormat="1" ht="14.25" customHeight="1" x14ac:dyDescent="0.25">
      <c r="A25" s="111" t="s">
        <v>47</v>
      </c>
      <c r="B25" s="112">
        <v>150</v>
      </c>
      <c r="C25" s="113">
        <v>300</v>
      </c>
      <c r="D25" s="112">
        <v>237.6</v>
      </c>
      <c r="E25" s="114" t="s">
        <v>31</v>
      </c>
      <c r="F25" s="115"/>
      <c r="G25" s="116"/>
    </row>
    <row r="26" spans="1:7" s="94" customFormat="1" ht="14.25" customHeight="1" x14ac:dyDescent="0.25">
      <c r="A26" s="111" t="s">
        <v>48</v>
      </c>
      <c r="B26" s="112">
        <v>0.35</v>
      </c>
      <c r="C26" s="113">
        <v>0.9</v>
      </c>
      <c r="D26" s="117">
        <v>0.69099999999999995</v>
      </c>
      <c r="E26" s="114" t="s">
        <v>31</v>
      </c>
      <c r="F26" s="115"/>
      <c r="G26" s="116"/>
    </row>
    <row r="27" spans="1:7" s="94" customFormat="1" ht="15.75" customHeight="1" x14ac:dyDescent="0.25">
      <c r="A27" s="111" t="s">
        <v>49</v>
      </c>
      <c r="B27" s="112">
        <v>0.05</v>
      </c>
      <c r="C27" s="118" t="s">
        <v>50</v>
      </c>
      <c r="D27" s="119">
        <v>0.05</v>
      </c>
      <c r="E27" s="114" t="s">
        <v>31</v>
      </c>
      <c r="F27" s="73" t="s">
        <v>51</v>
      </c>
      <c r="G27" s="116"/>
    </row>
    <row r="28" spans="1:7" s="94" customFormat="1" ht="14.25" customHeight="1" x14ac:dyDescent="0.25">
      <c r="A28" s="111" t="s">
        <v>52</v>
      </c>
      <c r="B28" s="120" t="s">
        <v>50</v>
      </c>
      <c r="C28" s="118" t="s">
        <v>50</v>
      </c>
      <c r="D28" s="112" t="s">
        <v>32</v>
      </c>
      <c r="E28" s="98" t="s">
        <v>31</v>
      </c>
      <c r="F28" s="115"/>
      <c r="G28" s="116"/>
    </row>
    <row r="29" spans="1:7" s="94" customFormat="1" ht="14.25" customHeight="1" x14ac:dyDescent="0.25">
      <c r="A29" s="111" t="s">
        <v>53</v>
      </c>
      <c r="B29" s="120" t="s">
        <v>50</v>
      </c>
      <c r="C29" s="118" t="s">
        <v>50</v>
      </c>
      <c r="D29" s="112" t="s">
        <v>32</v>
      </c>
      <c r="E29" s="98" t="s">
        <v>31</v>
      </c>
      <c r="F29" s="115"/>
      <c r="G29" s="116"/>
    </row>
    <row r="30" spans="1:7" s="94" customFormat="1" ht="14.25" customHeight="1" x14ac:dyDescent="0.25">
      <c r="A30" s="111" t="s">
        <v>54</v>
      </c>
      <c r="B30" s="120" t="s">
        <v>50</v>
      </c>
      <c r="C30" s="118" t="s">
        <v>50</v>
      </c>
      <c r="D30" s="112" t="s">
        <v>69</v>
      </c>
      <c r="E30" s="121" t="s">
        <v>31</v>
      </c>
      <c r="F30" s="115"/>
      <c r="G30" s="116"/>
    </row>
    <row r="31" spans="1:7" s="94" customFormat="1" ht="14.25" customHeight="1" x14ac:dyDescent="0.25">
      <c r="A31" s="122" t="s">
        <v>57</v>
      </c>
      <c r="B31" s="48" t="s">
        <v>50</v>
      </c>
      <c r="C31" s="49" t="s">
        <v>50</v>
      </c>
      <c r="D31" s="123" t="s">
        <v>58</v>
      </c>
      <c r="E31" s="91" t="s">
        <v>31</v>
      </c>
      <c r="F31" s="124"/>
      <c r="G31" s="125"/>
    </row>
    <row r="32" spans="1:7" s="94" customFormat="1" ht="14.25" customHeight="1" x14ac:dyDescent="0.25">
      <c r="A32" s="94" t="s">
        <v>59</v>
      </c>
    </row>
    <row r="33" spans="1:17" s="94" customFormat="1" ht="14.25" customHeight="1" x14ac:dyDescent="0.25">
      <c r="A33" s="126" t="s">
        <v>60</v>
      </c>
      <c r="E33" s="4"/>
    </row>
    <row r="34" spans="1:17" s="94" customFormat="1" ht="30.75" customHeight="1" x14ac:dyDescent="0.25">
      <c r="A34" s="67" t="s">
        <v>35</v>
      </c>
      <c r="B34" s="67" t="s">
        <v>61</v>
      </c>
      <c r="C34" s="65" t="s">
        <v>62</v>
      </c>
      <c r="D34" s="127"/>
      <c r="E34" s="127"/>
      <c r="F34" s="103"/>
      <c r="G34" s="65" t="s">
        <v>63</v>
      </c>
      <c r="H34" s="127"/>
      <c r="I34" s="127"/>
      <c r="J34" s="127"/>
      <c r="K34" s="103"/>
    </row>
    <row r="35" spans="1:17" s="94" customFormat="1" ht="15" customHeight="1" x14ac:dyDescent="0.25">
      <c r="A35" s="128"/>
      <c r="B35" s="128"/>
      <c r="C35" s="19" t="s">
        <v>37</v>
      </c>
      <c r="D35" s="51"/>
      <c r="E35" s="19" t="s">
        <v>38</v>
      </c>
      <c r="F35" s="61"/>
      <c r="G35" s="19" t="s">
        <v>37</v>
      </c>
      <c r="H35" s="51"/>
      <c r="I35" s="19" t="s">
        <v>38</v>
      </c>
      <c r="J35" s="61"/>
      <c r="K35" s="52"/>
    </row>
    <row r="36" spans="1:17" s="94" customFormat="1" ht="30" x14ac:dyDescent="0.25">
      <c r="A36" s="104"/>
      <c r="B36" s="104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s="94" customFormat="1" ht="16.5" customHeight="1" x14ac:dyDescent="0.25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2" t="s">
        <v>31</v>
      </c>
      <c r="G37" s="55"/>
      <c r="H37" s="56"/>
      <c r="I37" s="57" t="str">
        <f>IFERROR(ABS(H37-G37)/H37,"")</f>
        <v/>
      </c>
      <c r="J37" s="58"/>
      <c r="K37" s="56"/>
      <c r="L37" s="8"/>
      <c r="M37" s="8"/>
      <c r="N37" s="8"/>
      <c r="O37" s="8"/>
      <c r="P37" s="8"/>
      <c r="Q37" s="8"/>
    </row>
    <row r="38" spans="1:17" ht="14.25" customHeight="1" x14ac:dyDescent="0.25">
      <c r="A38" t="s">
        <v>73</v>
      </c>
    </row>
    <row r="39" spans="1:17" ht="14.25" customHeight="1" x14ac:dyDescent="0.25">
      <c r="A39" s="59"/>
    </row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19:A20"/>
    <mergeCell ref="B19:C19"/>
    <mergeCell ref="A1:G1"/>
    <mergeCell ref="F21:G21"/>
    <mergeCell ref="B3:C3"/>
    <mergeCell ref="B4:C4"/>
    <mergeCell ref="F25:G25"/>
    <mergeCell ref="F24:G24"/>
    <mergeCell ref="F20:G20"/>
    <mergeCell ref="F31:G31"/>
    <mergeCell ref="F30:G30"/>
    <mergeCell ref="C34:F34"/>
    <mergeCell ref="G34:K34"/>
    <mergeCell ref="A34:A36"/>
    <mergeCell ref="B34:B36"/>
    <mergeCell ref="F22:G22"/>
    <mergeCell ref="F23:G23"/>
    <mergeCell ref="B5:C5"/>
    <mergeCell ref="B6:C6"/>
    <mergeCell ref="F29:G29"/>
    <mergeCell ref="F26:G26"/>
    <mergeCell ref="F28:G28"/>
    <mergeCell ref="F27:G27"/>
  </mergeCells>
  <conditionalFormatting sqref="E21">
    <cfRule type="expression" dxfId="45" priority="1" stopIfTrue="1">
      <formula>$D$21=""</formula>
    </cfRule>
  </conditionalFormatting>
  <conditionalFormatting sqref="E21">
    <cfRule type="expression" dxfId="44" priority="2" stopIfTrue="1">
      <formula>D21&gt;$C$21</formula>
    </cfRule>
  </conditionalFormatting>
  <conditionalFormatting sqref="E21">
    <cfRule type="expression" dxfId="43" priority="3" stopIfTrue="1">
      <formula>AND(D21&gt;=$B$21,D21&lt;=$C$21)</formula>
    </cfRule>
  </conditionalFormatting>
  <conditionalFormatting sqref="E21">
    <cfRule type="expression" dxfId="42" priority="4" stopIfTrue="1">
      <formula>D21&lt;$B$21</formula>
    </cfRule>
  </conditionalFormatting>
  <conditionalFormatting sqref="E22">
    <cfRule type="expression" dxfId="41" priority="5" stopIfTrue="1">
      <formula>$D$22=""</formula>
    </cfRule>
  </conditionalFormatting>
  <conditionalFormatting sqref="E22">
    <cfRule type="expression" dxfId="40" priority="6" stopIfTrue="1">
      <formula>D22&gt;$C$22</formula>
    </cfRule>
  </conditionalFormatting>
  <conditionalFormatting sqref="E22">
    <cfRule type="expression" dxfId="39" priority="7" stopIfTrue="1">
      <formula>AND(D22&gt;=$B$22,D22&lt;=$C$22)</formula>
    </cfRule>
  </conditionalFormatting>
  <conditionalFormatting sqref="E22">
    <cfRule type="expression" dxfId="38" priority="8" stopIfTrue="1">
      <formula>D22&lt;$B$22</formula>
    </cfRule>
  </conditionalFormatting>
  <conditionalFormatting sqref="E23">
    <cfRule type="expression" dxfId="37" priority="9" stopIfTrue="1">
      <formula>$D$23=""</formula>
    </cfRule>
  </conditionalFormatting>
  <conditionalFormatting sqref="E23">
    <cfRule type="expression" dxfId="36" priority="10" stopIfTrue="1">
      <formula>D23&gt;$C$23</formula>
    </cfRule>
  </conditionalFormatting>
  <conditionalFormatting sqref="E23">
    <cfRule type="expression" dxfId="35" priority="11" stopIfTrue="1">
      <formula>AND(D23&gt;=$B$23,D23&lt;=$C$23)</formula>
    </cfRule>
  </conditionalFormatting>
  <conditionalFormatting sqref="E23">
    <cfRule type="expression" dxfId="34" priority="12" stopIfTrue="1">
      <formula>D23&lt;$B$23</formula>
    </cfRule>
  </conditionalFormatting>
  <conditionalFormatting sqref="E24">
    <cfRule type="expression" dxfId="33" priority="13" stopIfTrue="1">
      <formula>$D$24=""</formula>
    </cfRule>
  </conditionalFormatting>
  <conditionalFormatting sqref="E24">
    <cfRule type="expression" dxfId="32" priority="14" stopIfTrue="1">
      <formula>D24&gt;$C$24</formula>
    </cfRule>
  </conditionalFormatting>
  <conditionalFormatting sqref="E24">
    <cfRule type="expression" dxfId="31" priority="15" stopIfTrue="1">
      <formula>AND(D24&gt;=$B$24,D24&lt;=$C$24)</formula>
    </cfRule>
  </conditionalFormatting>
  <conditionalFormatting sqref="E24">
    <cfRule type="expression" dxfId="30" priority="16" stopIfTrue="1">
      <formula>D24&lt;$B$24</formula>
    </cfRule>
  </conditionalFormatting>
  <conditionalFormatting sqref="E25">
    <cfRule type="expression" dxfId="29" priority="17" stopIfTrue="1">
      <formula>$D$25=""</formula>
    </cfRule>
  </conditionalFormatting>
  <conditionalFormatting sqref="E25">
    <cfRule type="expression" dxfId="28" priority="18" stopIfTrue="1">
      <formula>D25&gt;$C$25</formula>
    </cfRule>
  </conditionalFormatting>
  <conditionalFormatting sqref="E25">
    <cfRule type="expression" dxfId="27" priority="19" stopIfTrue="1">
      <formula>AND(D25&gt;=$B$25,D25&lt;=$C$25)</formula>
    </cfRule>
  </conditionalFormatting>
  <conditionalFormatting sqref="E25">
    <cfRule type="expression" dxfId="26" priority="20" stopIfTrue="1">
      <formula>D25&lt;$B$25</formula>
    </cfRule>
  </conditionalFormatting>
  <conditionalFormatting sqref="E26">
    <cfRule type="expression" dxfId="25" priority="21" stopIfTrue="1">
      <formula>$D$26=""</formula>
    </cfRule>
  </conditionalFormatting>
  <conditionalFormatting sqref="E26">
    <cfRule type="expression" dxfId="24" priority="22" stopIfTrue="1">
      <formula>D26&gt;$C$26</formula>
    </cfRule>
  </conditionalFormatting>
  <conditionalFormatting sqref="E26">
    <cfRule type="expression" dxfId="23" priority="23" stopIfTrue="1">
      <formula>AND(D26&gt;=$B$26,D26&lt;=$C$26)</formula>
    </cfRule>
  </conditionalFormatting>
  <conditionalFormatting sqref="E26">
    <cfRule type="expression" dxfId="22" priority="24" stopIfTrue="1">
      <formula>D26&lt;$B$26</formula>
    </cfRule>
  </conditionalFormatting>
  <conditionalFormatting sqref="E27">
    <cfRule type="expression" dxfId="21" priority="25" stopIfTrue="1">
      <formula>$D$27=""</formula>
    </cfRule>
  </conditionalFormatting>
  <conditionalFormatting sqref="E27">
    <cfRule type="expression" dxfId="20" priority="26" stopIfTrue="1">
      <formula>D27&gt;$C$27</formula>
    </cfRule>
  </conditionalFormatting>
  <conditionalFormatting sqref="E27">
    <cfRule type="expression" dxfId="19" priority="27" stopIfTrue="1">
      <formula>AND(D27&gt;=$B$27,D27&lt;=$C$27)</formula>
    </cfRule>
  </conditionalFormatting>
  <conditionalFormatting sqref="E27">
    <cfRule type="expression" dxfId="18" priority="28" stopIfTrue="1">
      <formula>D27&lt;$B$27</formula>
    </cfRule>
  </conditionalFormatting>
  <conditionalFormatting sqref="E28">
    <cfRule type="expression" dxfId="17" priority="29" stopIfTrue="1">
      <formula>$D$28=""</formula>
    </cfRule>
  </conditionalFormatting>
  <conditionalFormatting sqref="E28">
    <cfRule type="expression" dxfId="16" priority="30" stopIfTrue="1">
      <formula>$D$28&lt;&gt;"OK"</formula>
    </cfRule>
  </conditionalFormatting>
  <conditionalFormatting sqref="E28">
    <cfRule type="expression" dxfId="15" priority="31" stopIfTrue="1">
      <formula>$D$28=OK</formula>
    </cfRule>
  </conditionalFormatting>
  <conditionalFormatting sqref="E29">
    <cfRule type="expression" dxfId="14" priority="32" stopIfTrue="1">
      <formula>$D$29=""</formula>
    </cfRule>
  </conditionalFormatting>
  <conditionalFormatting sqref="E29">
    <cfRule type="expression" dxfId="13" priority="33" stopIfTrue="1">
      <formula>$D$29="OK"</formula>
    </cfRule>
  </conditionalFormatting>
  <conditionalFormatting sqref="E29">
    <cfRule type="expression" dxfId="12" priority="34" stopIfTrue="1">
      <formula>$D$29&lt;&gt;"OK"</formula>
    </cfRule>
  </conditionalFormatting>
  <conditionalFormatting sqref="E30">
    <cfRule type="expression" dxfId="11" priority="35" stopIfTrue="1">
      <formula>$D$30=""</formula>
    </cfRule>
  </conditionalFormatting>
  <conditionalFormatting sqref="E30">
    <cfRule type="expression" dxfId="10" priority="36" stopIfTrue="1">
      <formula>$D$30&lt;&gt;"BUEN ESTADO"</formula>
    </cfRule>
  </conditionalFormatting>
  <conditionalFormatting sqref="E30">
    <cfRule type="expression" dxfId="9" priority="37" stopIfTrue="1">
      <formula>$D$30="BUEN ESTADO"</formula>
    </cfRule>
  </conditionalFormatting>
  <conditionalFormatting sqref="E31">
    <cfRule type="expression" dxfId="8" priority="38" stopIfTrue="1">
      <formula>$D$31=""</formula>
    </cfRule>
  </conditionalFormatting>
  <conditionalFormatting sqref="E31">
    <cfRule type="expression" dxfId="7" priority="39" stopIfTrue="1">
      <formula>$D$31&lt;&gt;"NO"</formula>
    </cfRule>
  </conditionalFormatting>
  <conditionalFormatting sqref="E31">
    <cfRule type="expression" dxfId="6" priority="40" stopIfTrue="1">
      <formula>$D$31="NO"</formula>
    </cfRule>
  </conditionalFormatting>
  <conditionalFormatting sqref="F37">
    <cfRule type="expression" dxfId="5" priority="41" stopIfTrue="1">
      <formula>$E$37=""</formula>
    </cfRule>
  </conditionalFormatting>
  <conditionalFormatting sqref="F37">
    <cfRule type="expression" dxfId="4" priority="42" stopIfTrue="1">
      <formula>$E$37&lt;=$B$37</formula>
    </cfRule>
  </conditionalFormatting>
  <conditionalFormatting sqref="F37">
    <cfRule type="expression" dxfId="3" priority="43" stopIfTrue="1">
      <formula>$E$37&gt;$B$37</formula>
    </cfRule>
  </conditionalFormatting>
  <conditionalFormatting sqref="J37">
    <cfRule type="expression" dxfId="2" priority="44" stopIfTrue="1">
      <formula>$I$37=""</formula>
    </cfRule>
  </conditionalFormatting>
  <conditionalFormatting sqref="J37">
    <cfRule type="expression" dxfId="1" priority="45" stopIfTrue="1">
      <formula>$I$37&lt;=$B$37</formula>
    </cfRule>
  </conditionalFormatting>
  <conditionalFormatting sqref="J37">
    <cfRule type="expression" dxfId="0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4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4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4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69</v>
      </c>
      <c r="C2" t="s">
        <v>32</v>
      </c>
      <c r="D2" t="s">
        <v>74</v>
      </c>
    </row>
    <row r="3" spans="2:4" ht="14.25" customHeight="1" x14ac:dyDescent="0.25">
      <c r="B3" t="s">
        <v>55</v>
      </c>
      <c r="C3" t="s">
        <v>75</v>
      </c>
      <c r="D3" t="s">
        <v>58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2022-08-16T22:49:38Z</dcterms:modified>
</cp:coreProperties>
</file>